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児童発達支援・主として重症心身障害児）" sheetId="110" r:id="rId2"/>
    <sheet name="記載例" sheetId="111"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記載例!$A$1:$AN$71</definedName>
    <definedName name="_xlnm.Print_Area" localSheetId="1">'勤務形態一覧表（児童発達支援・主として重症心身障害児）'!$A$1:$AN$71</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37" i="111" l="1"/>
  <c r="AL41" i="111" s="1"/>
  <c r="AG37" i="111"/>
  <c r="AG41" i="111" s="1"/>
  <c r="AA37" i="111"/>
  <c r="AA41" i="111" s="1"/>
  <c r="U37" i="111"/>
  <c r="U41" i="111" s="1"/>
  <c r="O37" i="111"/>
  <c r="O40" i="111" s="1"/>
  <c r="I37" i="111"/>
  <c r="L40" i="111" s="1"/>
  <c r="E37" i="111"/>
  <c r="E41" i="111" s="1"/>
  <c r="C37" i="111"/>
  <c r="D40" i="111" s="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K32" i="111" s="1"/>
  <c r="AL32" i="111" s="1"/>
  <c r="AL31" i="111"/>
  <c r="AK31" i="111"/>
  <c r="AL30" i="111"/>
  <c r="AK30" i="111"/>
  <c r="AK29" i="111"/>
  <c r="AL29" i="111" s="1"/>
  <c r="AK28" i="111"/>
  <c r="AL28" i="111" s="1"/>
  <c r="AL27" i="111"/>
  <c r="AK27" i="111"/>
  <c r="AL26" i="111"/>
  <c r="AK26" i="111"/>
  <c r="AK25" i="111"/>
  <c r="AL25" i="111" s="1"/>
  <c r="AK24" i="111"/>
  <c r="AL24" i="111" s="1"/>
  <c r="AL23" i="111"/>
  <c r="AK23" i="111"/>
  <c r="AL22" i="111"/>
  <c r="AK22" i="111"/>
  <c r="AK21" i="111"/>
  <c r="AL21" i="111" s="1"/>
  <c r="AK20" i="111"/>
  <c r="AL20" i="111" s="1"/>
  <c r="AL19" i="111"/>
  <c r="AK19" i="111"/>
  <c r="AL18" i="111"/>
  <c r="AK18" i="111"/>
  <c r="AK17" i="111"/>
  <c r="AL17" i="111" s="1"/>
  <c r="AK16" i="111"/>
  <c r="AL16" i="111" s="1"/>
  <c r="AL15" i="111"/>
  <c r="AK15" i="111"/>
  <c r="AL14" i="111"/>
  <c r="AK14" i="111"/>
  <c r="AK13" i="111"/>
  <c r="AL13" i="111" s="1"/>
  <c r="AK12" i="111"/>
  <c r="AL12" i="111" s="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J10" i="11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I10" i="111" s="1"/>
  <c r="R39" i="111" l="1"/>
  <c r="U39" i="111"/>
  <c r="X39" i="111"/>
  <c r="U40" i="111"/>
  <c r="X40" i="111"/>
  <c r="R40" i="111"/>
  <c r="C40" i="111"/>
  <c r="E39" i="111"/>
  <c r="AA39" i="111"/>
  <c r="E40" i="111"/>
  <c r="AA40" i="111"/>
  <c r="I41" i="111"/>
  <c r="F39" i="111"/>
  <c r="AD39" i="111"/>
  <c r="F40" i="111"/>
  <c r="AD40" i="111"/>
  <c r="O41" i="111"/>
  <c r="AM39" i="111"/>
  <c r="C39" i="111"/>
  <c r="C41" i="111"/>
  <c r="D39" i="111"/>
  <c r="I39" i="111"/>
  <c r="AG39" i="111"/>
  <c r="I40" i="111"/>
  <c r="AG40" i="111"/>
  <c r="AH11" i="111"/>
  <c r="AH10" i="111"/>
  <c r="AI11" i="111"/>
  <c r="L39" i="111"/>
  <c r="AJ39" i="111"/>
  <c r="AJ40" i="111"/>
  <c r="O39" i="111"/>
  <c r="AL39" i="111"/>
  <c r="AL40" i="111"/>
  <c r="AM40" i="111"/>
  <c r="AL41" i="110"/>
  <c r="AG41" i="110"/>
  <c r="AA41" i="110"/>
  <c r="U41" i="110"/>
  <c r="O41" i="110"/>
  <c r="I41" i="110"/>
  <c r="E41" i="110"/>
  <c r="C41" i="110"/>
  <c r="AL37" i="110"/>
  <c r="AM40" i="110" s="1"/>
  <c r="AG37" i="110"/>
  <c r="AJ39" i="110" s="1"/>
  <c r="AA37" i="110"/>
  <c r="AD40" i="110" s="1"/>
  <c r="U37" i="110"/>
  <c r="X39" i="110" s="1"/>
  <c r="O37" i="110"/>
  <c r="R39" i="110" s="1"/>
  <c r="I37" i="110"/>
  <c r="L40" i="110" s="1"/>
  <c r="E37" i="110"/>
  <c r="F40" i="110" s="1"/>
  <c r="C37" i="110"/>
  <c r="D39" i="110" s="1"/>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1" i="110"/>
  <c r="AK30" i="110"/>
  <c r="AK29" i="110"/>
  <c r="AK28" i="110"/>
  <c r="AK27" i="110"/>
  <c r="AK26" i="110"/>
  <c r="AK25" i="110"/>
  <c r="AK24" i="110"/>
  <c r="AK23" i="110"/>
  <c r="AK22" i="110"/>
  <c r="AK21" i="110"/>
  <c r="AK20" i="110"/>
  <c r="AK19" i="110"/>
  <c r="AK18" i="110"/>
  <c r="AK17" i="110"/>
  <c r="AK16" i="110"/>
  <c r="AK15" i="110"/>
  <c r="AK14" i="110"/>
  <c r="AK13" i="110"/>
  <c r="AK12" i="110"/>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H11" i="110" s="1"/>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H10" i="110"/>
  <c r="AL13" i="110" l="1"/>
  <c r="AL31" i="110"/>
  <c r="AL21" i="110"/>
  <c r="AL19" i="110"/>
  <c r="AL23" i="110"/>
  <c r="AL30" i="110"/>
  <c r="AL28" i="110"/>
  <c r="AL15" i="110"/>
  <c r="AL17" i="110"/>
  <c r="AL16" i="110"/>
  <c r="AL12" i="110"/>
  <c r="AL26" i="110"/>
  <c r="AL29" i="110"/>
  <c r="AL20" i="110"/>
  <c r="AJ10" i="110"/>
  <c r="AL14" i="110"/>
  <c r="AL22" i="110"/>
  <c r="AI10" i="110"/>
  <c r="AL18" i="110"/>
  <c r="AL25" i="110"/>
  <c r="AL27" i="110"/>
  <c r="AI11" i="110"/>
  <c r="AK32" i="110"/>
  <c r="AL32" i="110" s="1"/>
  <c r="AJ11" i="110"/>
  <c r="AL24" i="110"/>
  <c r="E40" i="110"/>
  <c r="AG40" i="110"/>
  <c r="C39" i="110"/>
  <c r="D40" i="110"/>
  <c r="AJ40" i="110"/>
  <c r="AG39" i="110"/>
  <c r="O39" i="110"/>
  <c r="O40" i="110"/>
  <c r="R40" i="110"/>
  <c r="X40" i="110"/>
  <c r="U39" i="110"/>
  <c r="U40" i="110"/>
  <c r="L39" i="110"/>
  <c r="I39" i="110"/>
  <c r="F39" i="110"/>
  <c r="E39" i="110"/>
  <c r="AA39" i="110"/>
  <c r="AA40" i="110"/>
  <c r="AD39" i="110"/>
  <c r="AL40" i="110"/>
  <c r="AM39" i="110"/>
  <c r="AL39" i="110"/>
  <c r="C40" i="110"/>
  <c r="I40" i="110"/>
</calcChain>
</file>

<file path=xl/sharedStrings.xml><?xml version="1.0" encoding="utf-8"?>
<sst xmlns="http://schemas.openxmlformats.org/spreadsheetml/2006/main" count="486" uniqueCount="243">
  <si>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</si>
  <si>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</si>
  <si>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</si>
  <si>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</si>
  <si>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</si>
  <si>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</si>
  <si>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</si>
  <si>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</si>
  <si>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</si>
  <si>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</si>
  <si>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</si>
  <si>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</si>
  <si>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</si>
  <si>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</si>
  <si>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</si>
  <si>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</si>
  <si>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</si>
  <si>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</si>
  <si>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</si>
  <si>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</si>
  <si>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</si>
  <si>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</si>
  <si>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</si>
  <si>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</si>
  <si>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</si>
  <si>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</si>
  <si>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</si>
  <si>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</si>
  <si>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</si>
  <si>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</si>
  <si>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</si>
  <si>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</si>
  <si>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</si>
  <si>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</si>
  <si>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</si>
  <si>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</si>
  <si>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</si>
  <si>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</si>
  <si>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</si>
  <si>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</si>
  <si>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</si>
  <si>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</si>
  <si>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</si>
  <si>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</si>
  <si>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</si>
  <si>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</si>
  <si>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</si>
  <si>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</si>
  <si>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</si>
  <si>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</si>
  <si>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</si>
  <si>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</si>
  <si>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</si>
  <si>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</si>
  <si>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</si>
  <si>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</si>
  <si>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</si>
  <si>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</si>
  <si>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</si>
  <si>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</si>
  <si>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</si>
  <si>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</si>
  <si>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</si>
  <si>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</si>
  <si>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</si>
  <si>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</si>
  <si>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</si>
  <si>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</si>
  <si>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</si>
  <si>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</si>
  <si>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</si>
  <si>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</si>
  <si>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</si>
  <si>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</si>
  <si>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</si>
  <si>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</si>
  <si>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</si>
  <si>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</si>
  <si>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</si>
  <si>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</si>
  <si>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</si>
  <si>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</si>
  <si>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</si>
  <si>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</si>
  <si>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</si>
  <si>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</si>
  <si>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</si>
  <si>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</si>
  <si>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</si>
  <si>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</si>
  <si>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</si>
  <si>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</si>
  <si>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</si>
  <si>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</si>
  <si>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</si>
  <si>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</si>
  <si>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</si>
  <si>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</si>
  <si>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</si>
  <si>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</si>
  <si>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</si>
  <si>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</si>
  <si>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</si>
  <si>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</si>
  <si>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</si>
  <si>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</si>
  <si>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</si>
  <si>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</si>
  <si>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</si>
  <si>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</si>
  <si>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</si>
  <si>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</si>
  <si>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</si>
  <si>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</si>
  <si>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</si>
  <si>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</si>
  <si>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</si>
  <si>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</si>
  <si>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</si>
  <si>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</si>
  <si>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</si>
  <si>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</si>
  <si>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</si>
  <si>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</si>
  <si>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</si>
  <si>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</si>
  <si>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</si>
  <si>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</si>
  <si>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</si>
  <si>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</si>
  <si>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</si>
  <si>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</si>
  <si>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</si>
  <si>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</si>
  <si>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</si>
  <si>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</si>
  <si>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</si>
  <si>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</si>
  <si>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</si>
  <si>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</si>
  <si>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</si>
  <si>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</si>
  <si>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</si>
  <si>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</si>
  <si>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</si>
  <si>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</si>
  <si>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</si>
  <si>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</si>
  <si>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</si>
  <si>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</si>
  <si>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</si>
  <si>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</si>
  <si>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</si>
  <si>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</si>
  <si>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</si>
  <si>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</si>
  <si>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</si>
  <si>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</si>
  <si>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</si>
  <si>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</si>
  <si>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</si>
  <si>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</si>
  <si>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</si>
  <si>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</si>
  <si>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</si>
  <si>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</si>
  <si>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</si>
  <si>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</si>
  <si>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</si>
  <si>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</si>
  <si>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</si>
  <si>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</si>
  <si>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</si>
  <si>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</si>
  <si>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</si>
  <si>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</si>
  <si>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</si>
  <si>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</si>
  <si>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</si>
  <si>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</si>
  <si>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</si>
  <si>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</si>
  <si>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</si>
  <si>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</si>
  <si>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</si>
  <si>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</si>
  <si>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</si>
  <si>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</si>
  <si>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</si>
  <si>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</si>
  <si>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</si>
  <si>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</si>
  <si>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</si>
  <si>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</si>
  <si>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</si>
  <si>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</si>
  <si>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</si>
  <si>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</si>
  <si>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</si>
  <si>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</si>
  <si>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</si>
  <si>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</si>
  <si>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</si>
  <si>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</si>
  <si>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</si>
  <si>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</si>
  <si>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</si>
  <si>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</si>
  <si>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</si>
  <si>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</si>
  <si>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</si>
  <si>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</si>
  <si>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</si>
  <si>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</si>
  <si>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</si>
  <si>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</si>
  <si>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</si>
  <si>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</si>
  <si>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</si>
  <si>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</si>
  <si>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</si>
  <si>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</si>
  <si>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</si>
  <si>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</si>
  <si>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</si>
  <si>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</si>
  <si>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</si>
  <si>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</si>
  <si>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</si>
  <si>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</si>
  <si>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(2)-2　定員</t>
    <rPh sb="6" eb="8">
      <t>テイイン</t>
    </rPh>
    <phoneticPr fontId="3"/>
  </si>
  <si>
    <t>　(2) -2　定員数を入力してください。</t>
    <rPh sb="8" eb="11">
      <t>テイインスウ</t>
    </rPh>
    <rPh sb="12" eb="14">
      <t>ニュウリョク</t>
    </rPh>
    <phoneticPr fontId="3"/>
  </si>
  <si>
    <t>その他職員</t>
    <rPh sb="2" eb="3">
      <t>タ</t>
    </rPh>
    <rPh sb="3" eb="5">
      <t>ショクイン</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</si>
  <si>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</si>
  <si>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</si>
  <si>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</si>
  <si>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</si>
  <si>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</si>
  <si>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</si>
  <si>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</si>
  <si>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</si>
  <si>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歴月</t>
  </si>
  <si>
    <t>和歌山城</t>
    <rPh sb="0" eb="4">
      <t>ワカヤマジョウ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</si>
</sst>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79">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0" xfId="7" applyFont="1" applyFill="1" applyAlignment="1">
      <alignment horizontal="left" vertical="center"/>
    </xf>
    <xf numFmtId="0" fontId="2" fillId="0" borderId="0" xfId="0" applyFont="1" applyFill="1" applyAlignment="1">
      <alignment horizontal="right" vertical="center"/>
    </xf>
    <xf numFmtId="0" fontId="2" fillId="0" borderId="0" xfId="0" applyFont="1" applyFill="1">
      <alignment vertical="center"/>
    </xf>
    <xf numFmtId="0" fontId="2" fillId="0" borderId="0" xfId="7" applyFont="1" applyFill="1" applyAlignment="1">
      <alignment horizontal="right"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18" fillId="6" borderId="17" xfId="0" applyFont="1" applyFill="1" applyBorder="1">
      <alignment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5"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29"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36"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18" fillId="6" borderId="17" xfId="0" applyFont="1" applyFill="1" applyBorder="1">
      <alignment vertical="center"/>
    </xf>
    <xf numFmtId="0" fontId="2" fillId="0" borderId="17" xfId="7" applyFont="1" applyBorder="1" applyAlignment="1">
      <alignment vertical="center"/>
    </xf>
    <xf numFmtId="0" fontId="5" fillId="0" borderId="17" xfId="7"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49" fontId="5" fillId="0" borderId="17" xfId="7" applyNumberFormat="1" applyFont="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2" fillId="5" borderId="17" xfId="7" applyFont="1" applyFill="1" applyBorder="1" applyAlignment="1">
      <alignment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wrapText="1"/>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7" applyFont="1" applyBorder="1">
      <alignment vertical="center"/>
    </xf>
    <xf numFmtId="0" fontId="25" fillId="3" borderId="17" xfId="7" applyFont="1" applyFill="1" applyBorder="1" applyAlignment="1">
      <alignment horizontal="center" vertical="center" wrapText="1"/>
    </xf>
    <xf numFmtId="0" fontId="25" fillId="5" borderId="17" xfId="7" applyFont="1" applyFill="1" applyBorder="1" applyAlignment="1">
      <alignment horizontal="center" vertical="center"/>
    </xf>
    <xf numFmtId="0" fontId="25" fillId="3" borderId="17" xfId="7" applyFont="1" applyFill="1" applyBorder="1" applyAlignment="1">
      <alignment horizontal="center"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t="str">
            <v>その他職員</v>
          </cell>
          <cell r="G12"/>
          <cell r="H12"/>
          <cell r="I12"/>
          <cell r="J12"/>
        </row>
        <row r="13">
          <cell r="A13" t="str">
            <v>共同生活援助・外部サービス利用型</v>
          </cell>
          <cell r="B13" t="str">
            <v>管理者</v>
          </cell>
          <cell r="C13" t="str">
            <v>サービス管理責任者</v>
          </cell>
          <cell r="D13" t="str">
            <v>世話人</v>
          </cell>
          <cell r="E13" t="str">
            <v>その他職員</v>
          </cell>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t="str">
            <v>その他職員</v>
          </cell>
          <cell r="G17"/>
          <cell r="H17"/>
          <cell r="I17"/>
          <cell r="J17"/>
        </row>
        <row r="18">
          <cell r="A18" t="str">
            <v>就労移行支援</v>
          </cell>
          <cell r="B18" t="str">
            <v>管理者</v>
          </cell>
          <cell r="C18" t="str">
            <v>サービス管理責任者</v>
          </cell>
          <cell r="D18" t="str">
            <v>就労支援員</v>
          </cell>
          <cell r="E18" t="str">
            <v>職業指導員</v>
          </cell>
          <cell r="F18" t="str">
            <v>生活支援員</v>
          </cell>
          <cell r="G18"/>
          <cell r="H18"/>
          <cell r="I18"/>
          <cell r="J18"/>
        </row>
        <row r="19">
          <cell r="A19" t="str">
            <v>認定指定就労移行支援</v>
          </cell>
          <cell r="B19" t="str">
            <v>管理者</v>
          </cell>
          <cell r="C19" t="str">
            <v>サービス管理責任者</v>
          </cell>
          <cell r="D19" t="str">
            <v>職業指導員</v>
          </cell>
          <cell r="E19" t="str">
            <v>生活支援員</v>
          </cell>
          <cell r="F19"/>
          <cell r="G19"/>
          <cell r="H19"/>
          <cell r="I19"/>
          <cell r="J19"/>
        </row>
        <row r="20">
          <cell r="A20" t="str">
            <v>就労継続支援Ａ型・Ｂ型</v>
          </cell>
          <cell r="B20" t="str">
            <v>管理者</v>
          </cell>
          <cell r="C20" t="str">
            <v>サービス管理責任者</v>
          </cell>
          <cell r="D20" t="str">
            <v>職業指導員</v>
          </cell>
          <cell r="E20" t="str">
            <v>生活支援員</v>
          </cell>
          <cell r="F20" t="str">
            <v>その他職員</v>
          </cell>
          <cell r="G20"/>
          <cell r="H20"/>
          <cell r="I20"/>
          <cell r="J20"/>
        </row>
        <row r="21">
          <cell r="A21" t="str">
            <v>一般相談支援事業</v>
          </cell>
          <cell r="B21" t="str">
            <v>管理者</v>
          </cell>
          <cell r="C21" t="str">
            <v>従業者</v>
          </cell>
          <cell r="D21"/>
          <cell r="E21"/>
          <cell r="F21"/>
          <cell r="G21"/>
          <cell r="H21"/>
          <cell r="I21"/>
          <cell r="J21"/>
        </row>
        <row r="22">
          <cell r="A22" t="str">
            <v>就労定着支援</v>
          </cell>
          <cell r="B22" t="str">
            <v>管理者</v>
          </cell>
          <cell r="C22" t="str">
            <v>サービス管理責任者</v>
          </cell>
          <cell r="D22" t="str">
            <v>就労定着支援員</v>
          </cell>
          <cell r="E22"/>
          <cell r="F22"/>
          <cell r="G22"/>
          <cell r="H22"/>
          <cell r="I22"/>
          <cell r="J22"/>
        </row>
        <row r="23">
          <cell r="A23" t="str">
            <v>自立生活援助</v>
          </cell>
          <cell r="B23" t="str">
            <v>管理者</v>
          </cell>
          <cell r="C23" t="str">
            <v>サービス管理責任者</v>
          </cell>
          <cell r="D23" t="str">
            <v>地域生活支援員</v>
          </cell>
          <cell r="E23"/>
          <cell r="F23"/>
          <cell r="G23"/>
          <cell r="H23"/>
          <cell r="I23"/>
          <cell r="J23"/>
        </row>
        <row r="24">
          <cell r="A24" t="str">
            <v>特定相談支援・障害児相談支援</v>
          </cell>
          <cell r="B24" t="str">
            <v>管理者</v>
          </cell>
          <cell r="C24" t="str">
            <v>相談支援専門員</v>
          </cell>
          <cell r="D24" t="str">
            <v>相談支援員</v>
          </cell>
          <cell r="E24"/>
          <cell r="F24"/>
          <cell r="G24"/>
          <cell r="H24"/>
          <cell r="I24"/>
          <cell r="J24"/>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cell r="I25"/>
          <cell r="J25"/>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cell r="J26"/>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cell r="E28"/>
          <cell r="F28"/>
          <cell r="G28"/>
          <cell r="H28"/>
          <cell r="I28"/>
          <cell r="J28"/>
        </row>
        <row r="29">
          <cell r="A29" t="str">
            <v>居宅訪問型児童発達支援</v>
          </cell>
          <cell r="B29" t="str">
            <v>管理者</v>
          </cell>
          <cell r="C29" t="str">
            <v>児童発達支援管理責任者</v>
          </cell>
          <cell r="D29" t="str">
            <v>訪問支援員</v>
          </cell>
          <cell r="E29"/>
          <cell r="F29"/>
          <cell r="G29"/>
          <cell r="H29"/>
          <cell r="I29"/>
          <cell r="J29"/>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234"/>
      <c r="B3" s="3"/>
      <c r="C3" s="3"/>
      <c r="D3" s="3"/>
      <c r="E3" s="3"/>
      <c r="F3" s="3"/>
      <c r="G3" s="3"/>
      <c r="H3" s="3"/>
      <c r="I3" s="176"/>
    </row>
    <row r="4" spans="1:20" ht="12.75" customHeight="1" thickBot="1" x14ac:dyDescent="0.6">
      <c r="A4" s="234"/>
      <c r="B4" s="3"/>
      <c r="C4" s="3"/>
      <c r="D4" s="3"/>
      <c r="E4" s="3"/>
      <c r="F4" s="3"/>
      <c r="G4" s="3"/>
      <c r="H4" s="3"/>
      <c r="I4" s="176"/>
      <c r="N4" s="235" t="s">
        <v>58</v>
      </c>
      <c r="O4" s="236"/>
      <c r="P4" s="237"/>
      <c r="Q4" s="237"/>
      <c r="R4" s="237"/>
      <c r="S4" s="237"/>
      <c r="T4" s="238"/>
    </row>
    <row r="5" spans="1:20" ht="12.75" customHeight="1" thickBot="1" x14ac:dyDescent="0.25">
      <c r="B5" s="32"/>
      <c r="C5" s="33"/>
      <c r="D5" s="33"/>
      <c r="E5" s="33"/>
      <c r="F5" s="33"/>
      <c r="G5" s="33"/>
      <c r="H5" s="33"/>
    </row>
    <row r="6" spans="1:20" ht="12.75" customHeight="1" x14ac:dyDescent="0.2">
      <c r="A6" s="4"/>
      <c r="B6" s="239" t="s">
        <v>25</v>
      </c>
      <c r="C6" s="240"/>
      <c r="D6" s="241"/>
      <c r="E6" s="242"/>
      <c r="F6" s="242"/>
      <c r="G6" s="242"/>
      <c r="H6" s="242"/>
      <c r="I6" s="242"/>
      <c r="J6" s="242"/>
      <c r="K6" s="242"/>
      <c r="L6" s="242"/>
      <c r="M6" s="242"/>
      <c r="N6" s="242"/>
      <c r="O6" s="242"/>
      <c r="P6" s="242"/>
      <c r="Q6" s="242"/>
      <c r="R6" s="243"/>
      <c r="S6" s="243"/>
      <c r="T6" s="244"/>
    </row>
    <row r="7" spans="1:20" ht="12.75" customHeight="1" x14ac:dyDescent="0.2">
      <c r="A7" s="5" t="s">
        <v>64</v>
      </c>
      <c r="B7" s="146" t="s">
        <v>34</v>
      </c>
      <c r="C7" s="171"/>
      <c r="D7" s="221"/>
      <c r="E7" s="150"/>
      <c r="F7" s="150"/>
      <c r="G7" s="150"/>
      <c r="H7" s="150"/>
      <c r="I7" s="150"/>
      <c r="J7" s="150"/>
      <c r="K7" s="150"/>
      <c r="L7" s="150"/>
      <c r="M7" s="150"/>
      <c r="N7" s="150"/>
      <c r="O7" s="150"/>
      <c r="P7" s="150"/>
      <c r="Q7" s="150"/>
      <c r="R7" s="151"/>
      <c r="S7" s="151"/>
      <c r="T7" s="222"/>
    </row>
    <row r="8" spans="1:20" ht="12.75" customHeight="1" x14ac:dyDescent="0.55000000000000004">
      <c r="A8" s="5"/>
      <c r="B8" s="210" t="s">
        <v>33</v>
      </c>
      <c r="C8" s="209"/>
      <c r="D8" s="6" t="s">
        <v>32</v>
      </c>
      <c r="E8" s="7"/>
      <c r="F8" s="7"/>
      <c r="G8" s="7"/>
      <c r="H8" s="7"/>
      <c r="I8" s="7"/>
      <c r="J8" s="7"/>
      <c r="K8" s="7"/>
      <c r="L8" s="7"/>
      <c r="M8" s="7"/>
      <c r="N8" s="7"/>
      <c r="O8" s="7"/>
      <c r="P8" s="7"/>
      <c r="Q8" s="7"/>
      <c r="R8" s="7"/>
      <c r="S8" s="7"/>
      <c r="T8" s="8"/>
    </row>
    <row r="9" spans="1:20" ht="12.75" customHeight="1" x14ac:dyDescent="0.55000000000000004">
      <c r="A9" s="5" t="s">
        <v>65</v>
      </c>
      <c r="B9" s="245"/>
      <c r="C9" s="227"/>
      <c r="D9" s="9"/>
      <c r="E9" s="10"/>
      <c r="F9" s="11" t="s">
        <v>28</v>
      </c>
      <c r="G9" s="12"/>
      <c r="H9" s="12"/>
      <c r="I9" s="246" t="s">
        <v>27</v>
      </c>
      <c r="J9" s="246"/>
      <c r="K9" s="10"/>
      <c r="L9" s="10"/>
      <c r="M9" s="10"/>
      <c r="N9" s="10"/>
      <c r="O9" s="10"/>
      <c r="P9" s="10"/>
      <c r="Q9" s="10"/>
      <c r="R9" s="10"/>
      <c r="S9" s="10"/>
      <c r="T9" s="13"/>
    </row>
    <row r="10" spans="1:20" ht="12.75" customHeight="1" x14ac:dyDescent="0.55000000000000004">
      <c r="A10" s="14"/>
      <c r="B10" s="141"/>
      <c r="C10" s="142"/>
      <c r="D10" s="15"/>
      <c r="E10" s="16"/>
      <c r="F10" s="16"/>
      <c r="G10" s="16"/>
      <c r="H10" s="16"/>
      <c r="I10" s="16"/>
      <c r="J10" s="16"/>
      <c r="K10" s="16"/>
      <c r="L10" s="16"/>
      <c r="M10" s="16"/>
      <c r="N10" s="16"/>
      <c r="O10" s="16"/>
      <c r="P10" s="16"/>
      <c r="Q10" s="16"/>
      <c r="R10" s="16"/>
      <c r="S10" s="16"/>
      <c r="T10" s="17"/>
    </row>
    <row r="11" spans="1:20" ht="12.75" customHeight="1" x14ac:dyDescent="0.2">
      <c r="A11" s="18"/>
      <c r="B11" s="146" t="s">
        <v>31</v>
      </c>
      <c r="C11" s="171"/>
      <c r="D11" s="171" t="s">
        <v>30</v>
      </c>
      <c r="E11" s="171"/>
      <c r="F11" s="218"/>
      <c r="G11" s="218"/>
      <c r="H11" s="218"/>
      <c r="I11" s="218"/>
      <c r="J11" s="219"/>
      <c r="K11" s="220" t="s">
        <v>29</v>
      </c>
      <c r="L11" s="220"/>
      <c r="M11" s="221"/>
      <c r="N11" s="150"/>
      <c r="O11" s="150"/>
      <c r="P11" s="150"/>
      <c r="Q11" s="150"/>
      <c r="R11" s="151"/>
      <c r="S11" s="151"/>
      <c r="T11" s="222"/>
    </row>
    <row r="12" spans="1:20" ht="12.75" customHeight="1" x14ac:dyDescent="0.2">
      <c r="A12" s="223" t="s">
        <v>59</v>
      </c>
      <c r="B12" s="188"/>
      <c r="C12" s="188"/>
      <c r="D12" s="188"/>
      <c r="E12" s="188"/>
      <c r="F12" s="188"/>
      <c r="G12" s="188"/>
      <c r="H12" s="188"/>
      <c r="I12" s="224"/>
      <c r="J12" s="137" t="s">
        <v>55</v>
      </c>
      <c r="K12" s="138"/>
      <c r="L12" s="138"/>
      <c r="M12" s="138"/>
      <c r="N12" s="138"/>
      <c r="O12" s="138"/>
      <c r="P12" s="138"/>
      <c r="Q12" s="138"/>
      <c r="R12" s="144"/>
      <c r="S12" s="144"/>
      <c r="T12" s="145"/>
    </row>
    <row r="13" spans="1:20" ht="13" x14ac:dyDescent="0.2">
      <c r="A13" s="225" t="s">
        <v>26</v>
      </c>
      <c r="B13" s="226"/>
      <c r="C13" s="171" t="s">
        <v>25</v>
      </c>
      <c r="D13" s="137"/>
      <c r="E13" s="19"/>
      <c r="F13" s="20"/>
      <c r="G13" s="20"/>
      <c r="H13" s="20"/>
      <c r="I13" s="21"/>
      <c r="J13" s="149" t="s">
        <v>24</v>
      </c>
      <c r="K13" s="227"/>
      <c r="L13" s="228" t="s">
        <v>23</v>
      </c>
      <c r="M13" s="229"/>
      <c r="N13" s="229"/>
      <c r="O13" s="229"/>
      <c r="P13" s="229"/>
      <c r="Q13" s="229"/>
      <c r="R13" s="151"/>
      <c r="S13" s="151"/>
      <c r="T13" s="222"/>
    </row>
    <row r="14" spans="1:20" ht="20.25" customHeight="1" x14ac:dyDescent="0.2">
      <c r="A14" s="230" t="s">
        <v>54</v>
      </c>
      <c r="B14" s="231"/>
      <c r="C14" s="171" t="s">
        <v>22</v>
      </c>
      <c r="D14" s="137"/>
      <c r="E14" s="140"/>
      <c r="F14" s="232"/>
      <c r="G14" s="232"/>
      <c r="H14" s="232"/>
      <c r="I14" s="233"/>
      <c r="J14" s="140"/>
      <c r="K14" s="141"/>
      <c r="L14" s="22"/>
      <c r="M14" s="23"/>
      <c r="N14" s="23"/>
      <c r="O14" s="23"/>
      <c r="P14" s="23"/>
      <c r="Q14" s="23"/>
      <c r="R14" s="23"/>
      <c r="S14" s="23"/>
      <c r="T14" s="24"/>
    </row>
    <row r="15" spans="1:20" ht="12.75" customHeight="1" x14ac:dyDescent="0.55000000000000004">
      <c r="A15" s="214" t="s">
        <v>21</v>
      </c>
      <c r="B15" s="210"/>
      <c r="C15" s="210"/>
      <c r="D15" s="210"/>
      <c r="E15" s="209"/>
      <c r="F15" s="171" t="s">
        <v>66</v>
      </c>
      <c r="G15" s="171"/>
      <c r="H15" s="171"/>
      <c r="I15" s="187" t="s">
        <v>53</v>
      </c>
      <c r="J15" s="188"/>
      <c r="K15" s="189"/>
      <c r="L15" s="171" t="s">
        <v>52</v>
      </c>
      <c r="M15" s="171"/>
      <c r="N15" s="171"/>
      <c r="O15" s="171" t="s">
        <v>51</v>
      </c>
      <c r="P15" s="171"/>
      <c r="Q15" s="137"/>
      <c r="R15" s="216" t="s">
        <v>67</v>
      </c>
      <c r="S15" s="216"/>
      <c r="T15" s="217"/>
    </row>
    <row r="16" spans="1:20" ht="12.75" customHeight="1" x14ac:dyDescent="0.55000000000000004">
      <c r="A16" s="215"/>
      <c r="B16" s="141"/>
      <c r="C16" s="141"/>
      <c r="D16" s="141"/>
      <c r="E16" s="142"/>
      <c r="F16" s="25" t="s">
        <v>19</v>
      </c>
      <c r="G16" s="137" t="s">
        <v>60</v>
      </c>
      <c r="H16" s="146"/>
      <c r="I16" s="26" t="s">
        <v>19</v>
      </c>
      <c r="J16" s="137" t="s">
        <v>60</v>
      </c>
      <c r="K16" s="146"/>
      <c r="L16" s="26" t="s">
        <v>19</v>
      </c>
      <c r="M16" s="137" t="s">
        <v>60</v>
      </c>
      <c r="N16" s="146"/>
      <c r="O16" s="26" t="s">
        <v>19</v>
      </c>
      <c r="P16" s="137" t="s">
        <v>60</v>
      </c>
      <c r="Q16" s="138"/>
      <c r="R16" s="26" t="s">
        <v>19</v>
      </c>
      <c r="S16" s="137" t="s">
        <v>60</v>
      </c>
      <c r="T16" s="211"/>
    </row>
    <row r="17" spans="1:20" ht="12.75" customHeight="1" x14ac:dyDescent="0.55000000000000004">
      <c r="A17" s="27"/>
      <c r="B17" s="208" t="s">
        <v>17</v>
      </c>
      <c r="C17" s="209"/>
      <c r="D17" s="187" t="s">
        <v>16</v>
      </c>
      <c r="E17" s="189"/>
      <c r="F17" s="26"/>
      <c r="G17" s="137"/>
      <c r="H17" s="146"/>
      <c r="I17" s="26"/>
      <c r="J17" s="137"/>
      <c r="K17" s="146"/>
      <c r="L17" s="26"/>
      <c r="M17" s="137"/>
      <c r="N17" s="146"/>
      <c r="O17" s="26"/>
      <c r="P17" s="137"/>
      <c r="Q17" s="138"/>
      <c r="R17" s="26"/>
      <c r="S17" s="137"/>
      <c r="T17" s="211"/>
    </row>
    <row r="18" spans="1:20" ht="12.75" customHeight="1" x14ac:dyDescent="0.55000000000000004">
      <c r="A18" s="27"/>
      <c r="B18" s="140"/>
      <c r="C18" s="142"/>
      <c r="D18" s="187" t="s">
        <v>15</v>
      </c>
      <c r="E18" s="189"/>
      <c r="F18" s="26"/>
      <c r="G18" s="137"/>
      <c r="H18" s="146"/>
      <c r="I18" s="26"/>
      <c r="J18" s="137"/>
      <c r="K18" s="146"/>
      <c r="L18" s="26"/>
      <c r="M18" s="137"/>
      <c r="N18" s="146"/>
      <c r="O18" s="26"/>
      <c r="P18" s="137"/>
      <c r="Q18" s="138"/>
      <c r="R18" s="26"/>
      <c r="S18" s="137"/>
      <c r="T18" s="211"/>
    </row>
    <row r="19" spans="1:20" ht="12.75" customHeight="1" x14ac:dyDescent="0.55000000000000004">
      <c r="A19" s="27"/>
      <c r="B19" s="187" t="s">
        <v>14</v>
      </c>
      <c r="C19" s="188"/>
      <c r="D19" s="188"/>
      <c r="E19" s="189"/>
      <c r="F19" s="137"/>
      <c r="G19" s="138"/>
      <c r="H19" s="146"/>
      <c r="I19" s="137"/>
      <c r="J19" s="138"/>
      <c r="K19" s="146"/>
      <c r="L19" s="137"/>
      <c r="M19" s="138"/>
      <c r="N19" s="146"/>
      <c r="O19" s="137"/>
      <c r="P19" s="138"/>
      <c r="Q19" s="138"/>
      <c r="R19" s="137"/>
      <c r="S19" s="138"/>
      <c r="T19" s="211"/>
    </row>
    <row r="20" spans="1:20" ht="12.75" customHeight="1" x14ac:dyDescent="0.55000000000000004">
      <c r="A20" s="27"/>
      <c r="B20" s="187" t="s">
        <v>13</v>
      </c>
      <c r="C20" s="188"/>
      <c r="D20" s="188"/>
      <c r="E20" s="189"/>
      <c r="F20" s="130"/>
      <c r="G20" s="131"/>
      <c r="H20" s="212"/>
      <c r="I20" s="130"/>
      <c r="J20" s="131"/>
      <c r="K20" s="212"/>
      <c r="L20" s="130"/>
      <c r="M20" s="131"/>
      <c r="N20" s="212"/>
      <c r="O20" s="130"/>
      <c r="P20" s="131"/>
      <c r="Q20" s="131"/>
      <c r="R20" s="130"/>
      <c r="S20" s="131"/>
      <c r="T20" s="213"/>
    </row>
    <row r="21" spans="1:20" ht="12.75" customHeight="1" x14ac:dyDescent="0.55000000000000004">
      <c r="A21" s="27"/>
      <c r="B21" s="210"/>
      <c r="C21" s="210"/>
      <c r="D21" s="210"/>
      <c r="E21" s="209"/>
      <c r="F21" s="171" t="s">
        <v>50</v>
      </c>
      <c r="G21" s="171"/>
      <c r="H21" s="171"/>
      <c r="I21" s="137" t="s">
        <v>49</v>
      </c>
      <c r="J21" s="138"/>
      <c r="K21" s="146"/>
      <c r="L21" s="187" t="s">
        <v>68</v>
      </c>
      <c r="M21" s="188"/>
      <c r="N21" s="189"/>
      <c r="O21" s="137" t="s">
        <v>20</v>
      </c>
      <c r="P21" s="138"/>
      <c r="Q21" s="138"/>
      <c r="R21" s="34"/>
      <c r="T21" s="35"/>
    </row>
    <row r="22" spans="1:20" ht="12.75" customHeight="1" x14ac:dyDescent="0.55000000000000004">
      <c r="A22" s="27"/>
      <c r="B22" s="141"/>
      <c r="C22" s="141"/>
      <c r="D22" s="141"/>
      <c r="E22" s="142"/>
      <c r="F22" s="25" t="s">
        <v>19</v>
      </c>
      <c r="G22" s="137" t="s">
        <v>60</v>
      </c>
      <c r="H22" s="146"/>
      <c r="I22" s="26" t="s">
        <v>19</v>
      </c>
      <c r="J22" s="137" t="s">
        <v>60</v>
      </c>
      <c r="K22" s="146"/>
      <c r="L22" s="26" t="s">
        <v>19</v>
      </c>
      <c r="M22" s="137" t="s">
        <v>60</v>
      </c>
      <c r="N22" s="146"/>
      <c r="O22" s="26" t="s">
        <v>19</v>
      </c>
      <c r="P22" s="137" t="s">
        <v>60</v>
      </c>
      <c r="Q22" s="138"/>
      <c r="R22" s="34"/>
      <c r="T22" s="35"/>
    </row>
    <row r="23" spans="1:20" ht="12.75" customHeight="1" x14ac:dyDescent="0.55000000000000004">
      <c r="A23" s="27"/>
      <c r="B23" s="208" t="s">
        <v>17</v>
      </c>
      <c r="C23" s="209"/>
      <c r="D23" s="187" t="s">
        <v>16</v>
      </c>
      <c r="E23" s="189"/>
      <c r="F23" s="26"/>
      <c r="G23" s="137"/>
      <c r="H23" s="146"/>
      <c r="I23" s="26"/>
      <c r="J23" s="137"/>
      <c r="K23" s="146"/>
      <c r="L23" s="26"/>
      <c r="M23" s="137"/>
      <c r="N23" s="146"/>
      <c r="O23" s="26"/>
      <c r="P23" s="137"/>
      <c r="Q23" s="138"/>
      <c r="R23" s="34"/>
      <c r="T23" s="35"/>
    </row>
    <row r="24" spans="1:20" ht="12.75" customHeight="1" x14ac:dyDescent="0.55000000000000004">
      <c r="A24" s="27"/>
      <c r="B24" s="140"/>
      <c r="C24" s="142"/>
      <c r="D24" s="187" t="s">
        <v>15</v>
      </c>
      <c r="E24" s="189"/>
      <c r="F24" s="26"/>
      <c r="G24" s="137"/>
      <c r="H24" s="146"/>
      <c r="I24" s="26"/>
      <c r="J24" s="137"/>
      <c r="K24" s="146"/>
      <c r="L24" s="26"/>
      <c r="M24" s="137"/>
      <c r="N24" s="146"/>
      <c r="O24" s="26"/>
      <c r="P24" s="137"/>
      <c r="Q24" s="138"/>
      <c r="R24" s="34"/>
      <c r="T24" s="35"/>
    </row>
    <row r="25" spans="1:20" ht="12.75" customHeight="1" x14ac:dyDescent="0.55000000000000004">
      <c r="A25" s="27"/>
      <c r="B25" s="187" t="s">
        <v>14</v>
      </c>
      <c r="C25" s="188"/>
      <c r="D25" s="188"/>
      <c r="E25" s="189"/>
      <c r="F25" s="137"/>
      <c r="G25" s="138"/>
      <c r="H25" s="146"/>
      <c r="I25" s="137"/>
      <c r="J25" s="138"/>
      <c r="K25" s="146"/>
      <c r="L25" s="137"/>
      <c r="M25" s="138"/>
      <c r="N25" s="146"/>
      <c r="O25" s="171"/>
      <c r="P25" s="171"/>
      <c r="Q25" s="137"/>
      <c r="R25" s="34"/>
      <c r="T25" s="35"/>
    </row>
    <row r="26" spans="1:20" ht="12.75" customHeight="1" x14ac:dyDescent="0.55000000000000004">
      <c r="A26" s="27"/>
      <c r="B26" s="187" t="s">
        <v>13</v>
      </c>
      <c r="C26" s="188"/>
      <c r="D26" s="188"/>
      <c r="E26" s="189"/>
      <c r="F26" s="190"/>
      <c r="G26" s="191"/>
      <c r="H26" s="192"/>
      <c r="I26" s="190"/>
      <c r="J26" s="191"/>
      <c r="K26" s="192"/>
      <c r="L26" s="190"/>
      <c r="M26" s="191"/>
      <c r="N26" s="192"/>
      <c r="O26" s="193"/>
      <c r="P26" s="193"/>
      <c r="Q26" s="190"/>
      <c r="R26" s="34"/>
      <c r="T26" s="35"/>
    </row>
    <row r="27" spans="1:20" s="37" customFormat="1" ht="13.5" customHeight="1" x14ac:dyDescent="0.55000000000000004">
      <c r="A27" s="36"/>
      <c r="B27" s="194" t="s">
        <v>69</v>
      </c>
      <c r="C27" s="195"/>
      <c r="D27" s="195"/>
      <c r="E27" s="196"/>
      <c r="F27" s="202" t="s">
        <v>70</v>
      </c>
      <c r="G27" s="143"/>
      <c r="H27" s="143"/>
      <c r="I27" s="143"/>
      <c r="J27" s="143"/>
      <c r="K27" s="143"/>
      <c r="L27" s="143"/>
      <c r="M27" s="143"/>
      <c r="N27" s="143"/>
      <c r="O27" s="143"/>
      <c r="P27" s="143"/>
      <c r="Q27" s="143"/>
      <c r="R27" s="143"/>
      <c r="S27" s="143"/>
      <c r="T27" s="203"/>
    </row>
    <row r="28" spans="1:20" s="37" customFormat="1" ht="13.5" customHeight="1" x14ac:dyDescent="0.55000000000000004">
      <c r="A28" s="36"/>
      <c r="B28" s="197"/>
      <c r="C28" s="151"/>
      <c r="D28" s="151"/>
      <c r="E28" s="198"/>
      <c r="F28" s="38" t="s">
        <v>71</v>
      </c>
      <c r="G28" s="39"/>
      <c r="H28" s="39"/>
      <c r="I28" s="204" t="s">
        <v>72</v>
      </c>
      <c r="J28" s="204"/>
      <c r="K28" s="204"/>
      <c r="L28" s="204"/>
      <c r="M28" s="204" t="s">
        <v>73</v>
      </c>
      <c r="N28" s="204"/>
      <c r="O28" s="204"/>
      <c r="P28" s="204"/>
      <c r="Q28" s="204" t="s">
        <v>74</v>
      </c>
      <c r="R28" s="204"/>
      <c r="S28" s="204"/>
      <c r="T28" s="205"/>
    </row>
    <row r="29" spans="1:20" s="37" customFormat="1" ht="13.5" customHeight="1" x14ac:dyDescent="0.2">
      <c r="A29" s="36"/>
      <c r="B29" s="197"/>
      <c r="C29" s="151"/>
      <c r="D29" s="151"/>
      <c r="E29" s="198"/>
      <c r="F29" s="38" t="s">
        <v>75</v>
      </c>
      <c r="G29" s="39"/>
      <c r="H29" s="39"/>
      <c r="I29" s="202"/>
      <c r="J29" s="206"/>
      <c r="K29" s="206"/>
      <c r="L29" s="207"/>
      <c r="M29" s="202"/>
      <c r="N29" s="206"/>
      <c r="O29" s="206"/>
      <c r="P29" s="207"/>
      <c r="Q29" s="202"/>
      <c r="R29" s="144"/>
      <c r="S29" s="144"/>
      <c r="T29" s="145"/>
    </row>
    <row r="30" spans="1:20" s="37" customFormat="1" ht="13.5" customHeight="1" x14ac:dyDescent="0.2">
      <c r="A30" s="36"/>
      <c r="B30" s="197"/>
      <c r="C30" s="151"/>
      <c r="D30" s="151"/>
      <c r="E30" s="198"/>
      <c r="F30" s="38" t="s">
        <v>76</v>
      </c>
      <c r="G30" s="39"/>
      <c r="H30" s="39"/>
      <c r="I30" s="202"/>
      <c r="J30" s="206"/>
      <c r="K30" s="206"/>
      <c r="L30" s="207"/>
      <c r="M30" s="202"/>
      <c r="N30" s="206"/>
      <c r="O30" s="206"/>
      <c r="P30" s="207"/>
      <c r="Q30" s="202"/>
      <c r="R30" s="144"/>
      <c r="S30" s="144"/>
      <c r="T30" s="145"/>
    </row>
    <row r="31" spans="1:20" s="37" customFormat="1" ht="13.5" customHeight="1" x14ac:dyDescent="0.2">
      <c r="A31" s="40"/>
      <c r="B31" s="199"/>
      <c r="C31" s="200"/>
      <c r="D31" s="200"/>
      <c r="E31" s="201"/>
      <c r="F31" s="38" t="s">
        <v>77</v>
      </c>
      <c r="G31" s="39"/>
      <c r="H31" s="39"/>
      <c r="I31" s="202"/>
      <c r="J31" s="206"/>
      <c r="K31" s="206"/>
      <c r="L31" s="207"/>
      <c r="M31" s="202"/>
      <c r="N31" s="206"/>
      <c r="O31" s="206"/>
      <c r="P31" s="207"/>
      <c r="Q31" s="202"/>
      <c r="R31" s="144"/>
      <c r="S31" s="144"/>
      <c r="T31" s="145"/>
    </row>
    <row r="32" spans="1:20" ht="12.75" customHeight="1" x14ac:dyDescent="0.55000000000000004">
      <c r="A32" s="170" t="s">
        <v>12</v>
      </c>
      <c r="B32" s="171"/>
      <c r="C32" s="171"/>
      <c r="D32" s="171"/>
      <c r="E32" s="171"/>
      <c r="F32" s="137"/>
      <c r="G32" s="138"/>
      <c r="H32" s="138"/>
      <c r="I32" s="138"/>
      <c r="J32" s="138"/>
      <c r="K32" s="138"/>
      <c r="L32" s="138"/>
      <c r="M32" s="138"/>
      <c r="N32" s="138"/>
      <c r="O32" s="138"/>
      <c r="P32" s="138"/>
      <c r="Q32" s="138"/>
      <c r="R32" s="132"/>
      <c r="S32" s="132"/>
      <c r="T32" s="133"/>
    </row>
    <row r="33" spans="1:21" ht="12.75" customHeight="1" x14ac:dyDescent="0.55000000000000004">
      <c r="A33" s="170"/>
      <c r="B33" s="129" t="s">
        <v>11</v>
      </c>
      <c r="C33" s="129"/>
      <c r="D33" s="129"/>
      <c r="E33" s="129"/>
      <c r="F33" s="134" t="s">
        <v>78</v>
      </c>
      <c r="G33" s="135"/>
      <c r="H33" s="135"/>
      <c r="I33" s="135"/>
      <c r="J33" s="135"/>
      <c r="K33" s="135"/>
      <c r="L33" s="135"/>
      <c r="M33" s="135"/>
      <c r="N33" s="135"/>
      <c r="O33" s="135"/>
      <c r="P33" s="135"/>
      <c r="Q33" s="135"/>
      <c r="R33" s="132"/>
      <c r="S33" s="132"/>
      <c r="T33" s="133"/>
    </row>
    <row r="34" spans="1:21" ht="12.75" customHeight="1" x14ac:dyDescent="0.55000000000000004">
      <c r="A34" s="170"/>
      <c r="B34" s="129" t="s">
        <v>10</v>
      </c>
      <c r="C34" s="129"/>
      <c r="D34" s="129"/>
      <c r="E34" s="129"/>
      <c r="F34" s="134" t="s">
        <v>79</v>
      </c>
      <c r="G34" s="135"/>
      <c r="H34" s="135"/>
      <c r="I34" s="135"/>
      <c r="J34" s="135"/>
      <c r="K34" s="135"/>
      <c r="L34" s="135"/>
      <c r="M34" s="135"/>
      <c r="N34" s="135"/>
      <c r="O34" s="135"/>
      <c r="P34" s="135"/>
      <c r="Q34" s="135"/>
      <c r="R34" s="132"/>
      <c r="S34" s="132"/>
      <c r="T34" s="133"/>
    </row>
    <row r="35" spans="1:21" ht="12.75" customHeight="1" x14ac:dyDescent="0.55000000000000004">
      <c r="A35" s="170"/>
      <c r="B35" s="172" t="s">
        <v>48</v>
      </c>
      <c r="C35" s="173"/>
      <c r="D35" s="173"/>
      <c r="E35" s="174"/>
      <c r="F35" s="181" t="s">
        <v>47</v>
      </c>
      <c r="G35" s="182"/>
      <c r="H35" s="183" t="s">
        <v>46</v>
      </c>
      <c r="I35" s="183"/>
      <c r="J35" s="183"/>
      <c r="K35" s="183"/>
      <c r="L35" s="183"/>
      <c r="M35" s="183"/>
      <c r="N35" s="183"/>
      <c r="O35" s="183"/>
      <c r="P35" s="183"/>
      <c r="Q35" s="184"/>
      <c r="R35" s="41"/>
      <c r="S35" s="42"/>
      <c r="T35" s="43"/>
    </row>
    <row r="36" spans="1:21" ht="12.75" customHeight="1" x14ac:dyDescent="0.55000000000000004">
      <c r="A36" s="170"/>
      <c r="B36" s="175"/>
      <c r="C36" s="176"/>
      <c r="D36" s="176"/>
      <c r="E36" s="177"/>
      <c r="F36" s="181"/>
      <c r="G36" s="182"/>
      <c r="H36" s="185" t="s">
        <v>45</v>
      </c>
      <c r="I36" s="185"/>
      <c r="J36" s="185" t="s">
        <v>44</v>
      </c>
      <c r="K36" s="185"/>
      <c r="L36" s="185" t="s">
        <v>43</v>
      </c>
      <c r="M36" s="185"/>
      <c r="N36" s="185" t="s">
        <v>42</v>
      </c>
      <c r="O36" s="185"/>
      <c r="P36" s="185" t="s">
        <v>41</v>
      </c>
      <c r="Q36" s="186"/>
      <c r="R36" s="34"/>
      <c r="T36" s="35"/>
    </row>
    <row r="37" spans="1:21" ht="12.75" customHeight="1" x14ac:dyDescent="0.55000000000000004">
      <c r="A37" s="170"/>
      <c r="B37" s="175"/>
      <c r="C37" s="176"/>
      <c r="D37" s="176"/>
      <c r="E37" s="177"/>
      <c r="F37" s="165"/>
      <c r="G37" s="165"/>
      <c r="H37" s="165"/>
      <c r="I37" s="165"/>
      <c r="J37" s="165"/>
      <c r="K37" s="165"/>
      <c r="L37" s="165"/>
      <c r="M37" s="165"/>
      <c r="N37" s="165"/>
      <c r="O37" s="165"/>
      <c r="P37" s="165"/>
      <c r="Q37" s="166"/>
      <c r="R37" s="34"/>
      <c r="T37" s="35"/>
    </row>
    <row r="38" spans="1:21" ht="12.75" customHeight="1" x14ac:dyDescent="0.55000000000000004">
      <c r="A38" s="170"/>
      <c r="B38" s="175"/>
      <c r="C38" s="176"/>
      <c r="D38" s="176"/>
      <c r="E38" s="177"/>
      <c r="F38" s="165" t="s">
        <v>80</v>
      </c>
      <c r="G38" s="165"/>
      <c r="H38" s="165" t="s">
        <v>81</v>
      </c>
      <c r="I38" s="166"/>
      <c r="J38" s="167" t="s">
        <v>82</v>
      </c>
      <c r="K38" s="167"/>
      <c r="L38" s="44"/>
      <c r="M38" s="44"/>
      <c r="N38" s="44"/>
      <c r="O38" s="44"/>
      <c r="P38" s="44"/>
      <c r="Q38" s="44"/>
      <c r="R38" s="45"/>
      <c r="S38" s="45"/>
      <c r="T38" s="46"/>
      <c r="U38" s="45"/>
    </row>
    <row r="39" spans="1:21" ht="12.75" customHeight="1" x14ac:dyDescent="0.55000000000000004">
      <c r="A39" s="170"/>
      <c r="B39" s="175"/>
      <c r="C39" s="176"/>
      <c r="D39" s="176"/>
      <c r="E39" s="177"/>
      <c r="F39" s="165"/>
      <c r="G39" s="165"/>
      <c r="H39" s="165"/>
      <c r="I39" s="166"/>
      <c r="J39" s="167"/>
      <c r="K39" s="167"/>
      <c r="L39" s="45"/>
      <c r="M39" s="45"/>
      <c r="N39" s="45"/>
      <c r="O39" s="45"/>
      <c r="P39" s="45"/>
      <c r="Q39" s="45"/>
      <c r="R39" s="45"/>
      <c r="S39" s="45"/>
      <c r="T39" s="46"/>
      <c r="U39" s="45"/>
    </row>
    <row r="40" spans="1:21" ht="12.75" customHeight="1" x14ac:dyDescent="0.55000000000000004">
      <c r="A40" s="170"/>
      <c r="B40" s="178"/>
      <c r="C40" s="179"/>
      <c r="D40" s="179"/>
      <c r="E40" s="180"/>
      <c r="F40" s="166"/>
      <c r="G40" s="168"/>
      <c r="H40" s="166"/>
      <c r="I40" s="169"/>
      <c r="J40" s="165"/>
      <c r="K40" s="165"/>
      <c r="L40" s="47"/>
      <c r="M40" s="47"/>
      <c r="N40" s="47"/>
      <c r="O40" s="47"/>
      <c r="P40" s="47"/>
      <c r="Q40" s="47"/>
      <c r="R40" s="47"/>
      <c r="S40" s="47"/>
      <c r="T40" s="48"/>
      <c r="U40" s="45"/>
    </row>
    <row r="41" spans="1:21" ht="12.75" customHeight="1" x14ac:dyDescent="0.55000000000000004">
      <c r="A41" s="170"/>
      <c r="B41" s="134" t="s">
        <v>40</v>
      </c>
      <c r="C41" s="135"/>
      <c r="D41" s="135"/>
      <c r="E41" s="136"/>
      <c r="F41" s="137" t="s">
        <v>83</v>
      </c>
      <c r="G41" s="138"/>
      <c r="H41" s="138"/>
      <c r="I41" s="138"/>
      <c r="J41" s="138"/>
      <c r="K41" s="138"/>
      <c r="L41" s="138"/>
      <c r="M41" s="138"/>
      <c r="N41" s="138"/>
      <c r="O41" s="138"/>
      <c r="P41" s="138"/>
      <c r="Q41" s="138"/>
      <c r="R41" s="132"/>
      <c r="S41" s="132"/>
      <c r="T41" s="133"/>
    </row>
    <row r="42" spans="1:21" ht="12.75" customHeight="1" x14ac:dyDescent="0.55000000000000004">
      <c r="A42" s="170"/>
      <c r="B42" s="129" t="s">
        <v>39</v>
      </c>
      <c r="C42" s="129"/>
      <c r="D42" s="129"/>
      <c r="E42" s="129"/>
      <c r="F42" s="130"/>
      <c r="G42" s="131"/>
      <c r="H42" s="131"/>
      <c r="I42" s="131"/>
      <c r="J42" s="131"/>
      <c r="K42" s="131"/>
      <c r="L42" s="131"/>
      <c r="M42" s="131"/>
      <c r="N42" s="131"/>
      <c r="O42" s="131"/>
      <c r="P42" s="131"/>
      <c r="Q42" s="131"/>
      <c r="R42" s="132"/>
      <c r="S42" s="132"/>
      <c r="T42" s="133"/>
    </row>
    <row r="43" spans="1:21" ht="12.75" customHeight="1" x14ac:dyDescent="0.55000000000000004">
      <c r="A43" s="170"/>
      <c r="B43" s="134" t="s">
        <v>35</v>
      </c>
      <c r="C43" s="135"/>
      <c r="D43" s="135"/>
      <c r="E43" s="136"/>
      <c r="F43" s="137" t="s">
        <v>84</v>
      </c>
      <c r="G43" s="138"/>
      <c r="H43" s="138"/>
      <c r="I43" s="138"/>
      <c r="J43" s="138"/>
      <c r="K43" s="138"/>
      <c r="L43" s="138"/>
      <c r="M43" s="138"/>
      <c r="N43" s="138"/>
      <c r="O43" s="138"/>
      <c r="P43" s="138"/>
      <c r="Q43" s="138"/>
      <c r="R43" s="132"/>
      <c r="S43" s="132"/>
      <c r="T43" s="133"/>
    </row>
    <row r="44" spans="1:21" ht="12.75" customHeight="1" x14ac:dyDescent="0.55000000000000004">
      <c r="A44" s="170"/>
      <c r="B44" s="129" t="s">
        <v>9</v>
      </c>
      <c r="C44" s="129"/>
      <c r="D44" s="129"/>
      <c r="E44" s="129"/>
      <c r="F44" s="137"/>
      <c r="G44" s="138"/>
      <c r="H44" s="138"/>
      <c r="I44" s="138"/>
      <c r="J44" s="138"/>
      <c r="K44" s="138"/>
      <c r="L44" s="138"/>
      <c r="M44" s="138"/>
      <c r="N44" s="138"/>
      <c r="O44" s="138"/>
      <c r="P44" s="138"/>
      <c r="Q44" s="138"/>
      <c r="R44" s="132"/>
      <c r="S44" s="132"/>
      <c r="T44" s="133"/>
    </row>
    <row r="45" spans="1:21" ht="12.75" customHeight="1" x14ac:dyDescent="0.55000000000000004">
      <c r="A45" s="170"/>
      <c r="B45" s="129"/>
      <c r="C45" s="129"/>
      <c r="D45" s="129"/>
      <c r="E45" s="129"/>
      <c r="F45" s="137"/>
      <c r="G45" s="138"/>
      <c r="H45" s="138"/>
      <c r="I45" s="138"/>
      <c r="J45" s="138"/>
      <c r="K45" s="138"/>
      <c r="L45" s="138"/>
      <c r="M45" s="138"/>
      <c r="N45" s="138"/>
      <c r="O45" s="138"/>
      <c r="P45" s="138"/>
      <c r="Q45" s="138"/>
      <c r="R45" s="132"/>
      <c r="S45" s="132"/>
      <c r="T45" s="133"/>
    </row>
    <row r="46" spans="1:21" ht="12.75" customHeight="1" x14ac:dyDescent="0.55000000000000004">
      <c r="A46" s="170"/>
      <c r="B46" s="129" t="s">
        <v>8</v>
      </c>
      <c r="C46" s="129"/>
      <c r="D46" s="129"/>
      <c r="E46" s="129"/>
      <c r="F46" s="137"/>
      <c r="G46" s="138"/>
      <c r="H46" s="138"/>
      <c r="I46" s="138"/>
      <c r="J46" s="138"/>
      <c r="K46" s="138"/>
      <c r="L46" s="138"/>
      <c r="M46" s="138"/>
      <c r="N46" s="138"/>
      <c r="O46" s="138"/>
      <c r="P46" s="138"/>
      <c r="Q46" s="138"/>
      <c r="R46" s="132"/>
      <c r="S46" s="132"/>
      <c r="T46" s="133"/>
    </row>
    <row r="47" spans="1:21" ht="12.75" customHeight="1" x14ac:dyDescent="0.2">
      <c r="A47" s="170"/>
      <c r="B47" s="129" t="s">
        <v>7</v>
      </c>
      <c r="C47" s="129"/>
      <c r="D47" s="129"/>
      <c r="E47" s="129"/>
      <c r="F47" s="140" t="s">
        <v>6</v>
      </c>
      <c r="G47" s="141"/>
      <c r="H47" s="141"/>
      <c r="I47" s="142"/>
      <c r="J47" s="140" t="s">
        <v>5</v>
      </c>
      <c r="K47" s="141"/>
      <c r="L47" s="141"/>
      <c r="M47" s="142"/>
      <c r="N47" s="137"/>
      <c r="O47" s="143"/>
      <c r="P47" s="143"/>
      <c r="Q47" s="143"/>
      <c r="R47" s="144"/>
      <c r="S47" s="144"/>
      <c r="T47" s="145"/>
    </row>
    <row r="48" spans="1:21" ht="12.75" customHeight="1" x14ac:dyDescent="0.2">
      <c r="A48" s="170"/>
      <c r="B48" s="139"/>
      <c r="C48" s="139"/>
      <c r="D48" s="139"/>
      <c r="E48" s="139"/>
      <c r="F48" s="137" t="s">
        <v>4</v>
      </c>
      <c r="G48" s="138"/>
      <c r="H48" s="138"/>
      <c r="I48" s="146"/>
      <c r="J48" s="147" t="s">
        <v>3</v>
      </c>
      <c r="K48" s="148"/>
      <c r="L48" s="49"/>
      <c r="M48" s="50"/>
      <c r="N48" s="51" t="s">
        <v>2</v>
      </c>
      <c r="O48" s="149"/>
      <c r="P48" s="150"/>
      <c r="Q48" s="150"/>
      <c r="R48" s="151"/>
      <c r="S48" s="151"/>
      <c r="T48" s="35"/>
    </row>
    <row r="49" spans="1:20" ht="12.75" customHeight="1" x14ac:dyDescent="0.2">
      <c r="A49" s="170"/>
      <c r="B49" s="139"/>
      <c r="C49" s="139"/>
      <c r="D49" s="139"/>
      <c r="E49" s="139"/>
      <c r="F49" s="137" t="s">
        <v>1</v>
      </c>
      <c r="G49" s="138"/>
      <c r="H49" s="138"/>
      <c r="I49" s="146"/>
      <c r="J49" s="137"/>
      <c r="K49" s="143"/>
      <c r="L49" s="143"/>
      <c r="M49" s="143"/>
      <c r="N49" s="143"/>
      <c r="O49" s="143"/>
      <c r="P49" s="143"/>
      <c r="Q49" s="143"/>
      <c r="R49" s="144"/>
      <c r="S49" s="144"/>
      <c r="T49" s="145"/>
    </row>
    <row r="50" spans="1:20" ht="12.75" customHeight="1" x14ac:dyDescent="0.55000000000000004">
      <c r="A50" s="152" t="s">
        <v>38</v>
      </c>
      <c r="B50" s="143"/>
      <c r="C50" s="143"/>
      <c r="D50" s="143"/>
      <c r="E50" s="153"/>
      <c r="F50" s="137" t="s">
        <v>37</v>
      </c>
      <c r="G50" s="146"/>
      <c r="H50" s="52"/>
      <c r="I50" s="52"/>
      <c r="J50" s="53"/>
      <c r="K50" s="54"/>
      <c r="L50" s="154" t="s">
        <v>36</v>
      </c>
      <c r="M50" s="154"/>
      <c r="N50" s="154"/>
      <c r="O50" s="55"/>
      <c r="P50" s="56"/>
      <c r="Q50" s="56"/>
      <c r="R50" s="56"/>
      <c r="S50" s="56"/>
      <c r="T50" s="57"/>
    </row>
    <row r="51" spans="1:20" ht="26.25" customHeight="1" x14ac:dyDescent="0.55000000000000004">
      <c r="A51" s="155" t="s">
        <v>61</v>
      </c>
      <c r="B51" s="132"/>
      <c r="C51" s="132"/>
      <c r="D51" s="132"/>
      <c r="E51" s="156"/>
      <c r="F51" s="137"/>
      <c r="G51" s="138"/>
      <c r="H51" s="138"/>
      <c r="I51" s="138"/>
      <c r="J51" s="138"/>
      <c r="K51" s="138"/>
      <c r="L51" s="138"/>
      <c r="M51" s="138"/>
      <c r="N51" s="138"/>
      <c r="O51" s="138"/>
      <c r="P51" s="138"/>
      <c r="Q51" s="138"/>
      <c r="R51" s="132"/>
      <c r="S51" s="132"/>
      <c r="T51" s="133"/>
    </row>
    <row r="52" spans="1:20" ht="39" customHeight="1" thickBot="1" x14ac:dyDescent="0.25">
      <c r="A52" s="157" t="s">
        <v>62</v>
      </c>
      <c r="B52" s="158"/>
      <c r="C52" s="158"/>
      <c r="D52" s="158"/>
      <c r="E52" s="158"/>
      <c r="F52" s="159" t="s">
        <v>85</v>
      </c>
      <c r="G52" s="160"/>
      <c r="H52" s="160"/>
      <c r="I52" s="160"/>
      <c r="J52" s="160"/>
      <c r="K52" s="160"/>
      <c r="L52" s="160"/>
      <c r="M52" s="160"/>
      <c r="N52" s="160"/>
      <c r="O52" s="160"/>
      <c r="P52" s="160"/>
      <c r="Q52" s="160"/>
      <c r="R52" s="161"/>
      <c r="S52" s="161"/>
      <c r="T52" s="162"/>
    </row>
    <row r="53" spans="1:20" ht="12.75" customHeight="1" x14ac:dyDescent="0.55000000000000004">
      <c r="A53" s="29" t="s">
        <v>0</v>
      </c>
    </row>
    <row r="54" spans="1:20" ht="12.75" customHeight="1" x14ac:dyDescent="0.55000000000000004">
      <c r="A54" s="163" t="s">
        <v>86</v>
      </c>
      <c r="B54" s="164"/>
      <c r="C54" s="164"/>
      <c r="D54" s="164"/>
      <c r="E54" s="164"/>
      <c r="F54" s="164"/>
      <c r="G54" s="164"/>
      <c r="H54" s="164"/>
      <c r="I54" s="164"/>
      <c r="J54" s="164"/>
      <c r="K54" s="164"/>
      <c r="L54" s="164"/>
      <c r="M54" s="164"/>
      <c r="N54" s="164"/>
      <c r="O54" s="164"/>
      <c r="P54" s="164"/>
      <c r="Q54" s="164"/>
      <c r="R54" s="164"/>
      <c r="S54" s="164"/>
      <c r="T54" s="164"/>
    </row>
    <row r="55" spans="1:20" ht="12.75" customHeight="1" x14ac:dyDescent="0.55000000000000004">
      <c r="A55" s="163" t="s">
        <v>63</v>
      </c>
      <c r="B55" s="164"/>
      <c r="C55" s="164"/>
      <c r="D55" s="164"/>
      <c r="E55" s="164"/>
      <c r="F55" s="164"/>
      <c r="G55" s="164"/>
      <c r="H55" s="164"/>
      <c r="I55" s="164"/>
      <c r="J55" s="164"/>
      <c r="K55" s="164"/>
      <c r="L55" s="164"/>
      <c r="M55" s="164"/>
      <c r="N55" s="164"/>
      <c r="O55" s="164"/>
      <c r="P55" s="164"/>
      <c r="Q55" s="164"/>
      <c r="R55" s="164"/>
      <c r="S55" s="164"/>
      <c r="T55" s="164"/>
    </row>
    <row r="56" spans="1:20" ht="12.75" customHeight="1" x14ac:dyDescent="0.55000000000000004">
      <c r="A56" s="163" t="s">
        <v>87</v>
      </c>
      <c r="B56" s="164"/>
      <c r="C56" s="164"/>
      <c r="D56" s="164"/>
      <c r="E56" s="164"/>
      <c r="F56" s="164"/>
      <c r="G56" s="164"/>
      <c r="H56" s="164"/>
      <c r="I56" s="164"/>
      <c r="J56" s="164"/>
      <c r="K56" s="164"/>
      <c r="L56" s="164"/>
      <c r="M56" s="164"/>
      <c r="N56" s="164"/>
      <c r="O56" s="164"/>
      <c r="P56" s="164"/>
      <c r="Q56" s="164"/>
      <c r="R56" s="164"/>
      <c r="S56" s="164"/>
      <c r="T56" s="164"/>
    </row>
    <row r="57" spans="1:20" s="30" customFormat="1" ht="13.5" customHeight="1" x14ac:dyDescent="0.55000000000000004">
      <c r="A57" s="163" t="s">
        <v>88</v>
      </c>
      <c r="B57" s="163"/>
      <c r="C57" s="163"/>
      <c r="D57" s="163"/>
      <c r="E57" s="163"/>
      <c r="F57" s="163"/>
      <c r="G57" s="163"/>
      <c r="H57" s="163"/>
      <c r="I57" s="163"/>
      <c r="J57" s="163"/>
      <c r="K57" s="163"/>
      <c r="L57" s="163"/>
      <c r="M57" s="163"/>
      <c r="N57" s="163"/>
      <c r="O57" s="163"/>
      <c r="P57" s="163"/>
      <c r="Q57" s="163"/>
    </row>
    <row r="58" spans="1:20" ht="12.75" customHeight="1" x14ac:dyDescent="0.55000000000000004">
      <c r="A58" s="163" t="s">
        <v>89</v>
      </c>
      <c r="B58" s="164"/>
      <c r="C58" s="164"/>
      <c r="D58" s="164"/>
      <c r="E58" s="164"/>
      <c r="F58" s="164"/>
      <c r="G58" s="164"/>
      <c r="H58" s="164"/>
      <c r="I58" s="164"/>
      <c r="J58" s="164"/>
      <c r="K58" s="164"/>
      <c r="L58" s="164"/>
      <c r="M58" s="164"/>
      <c r="N58" s="164"/>
      <c r="O58" s="164"/>
      <c r="P58" s="164"/>
      <c r="Q58" s="164"/>
      <c r="R58" s="164"/>
      <c r="S58" s="164"/>
      <c r="T58" s="164"/>
    </row>
    <row r="59" spans="1:20" ht="12.75" customHeight="1" x14ac:dyDescent="0.55000000000000004">
      <c r="A59" s="163" t="s">
        <v>90</v>
      </c>
      <c r="B59" s="164"/>
      <c r="C59" s="164"/>
      <c r="D59" s="164"/>
      <c r="E59" s="164"/>
      <c r="F59" s="164"/>
      <c r="G59" s="164"/>
      <c r="H59" s="164"/>
      <c r="I59" s="164"/>
      <c r="J59" s="164"/>
      <c r="K59" s="164"/>
      <c r="L59" s="164"/>
      <c r="M59" s="164"/>
      <c r="N59" s="164"/>
      <c r="O59" s="164"/>
      <c r="P59" s="164"/>
      <c r="Q59" s="164"/>
      <c r="R59" s="164"/>
      <c r="S59" s="164"/>
      <c r="T59" s="164"/>
    </row>
    <row r="60" spans="1:20" ht="12.75" customHeight="1" x14ac:dyDescent="0.55000000000000004">
      <c r="A60" s="163" t="s">
        <v>91</v>
      </c>
      <c r="B60" s="164"/>
      <c r="C60" s="164"/>
      <c r="D60" s="164"/>
      <c r="E60" s="164"/>
      <c r="F60" s="164"/>
      <c r="G60" s="164"/>
      <c r="H60" s="164"/>
      <c r="I60" s="164"/>
      <c r="J60" s="164"/>
      <c r="K60" s="164"/>
      <c r="L60" s="164"/>
      <c r="M60" s="164"/>
      <c r="N60" s="164"/>
      <c r="O60" s="164"/>
      <c r="P60" s="164"/>
      <c r="Q60" s="164"/>
      <c r="R60" s="164"/>
      <c r="S60" s="164"/>
      <c r="T60" s="164"/>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128"/>
      <c r="B62" s="128"/>
      <c r="C62" s="128"/>
    </row>
    <row r="63" spans="1:20" ht="12.75" customHeight="1" x14ac:dyDescent="0.55000000000000004">
      <c r="A63" s="128"/>
      <c r="B63" s="128"/>
      <c r="C63" s="128"/>
    </row>
    <row r="64" spans="1:20" ht="12.75" customHeight="1" x14ac:dyDescent="0.55000000000000004">
      <c r="A64" s="128"/>
      <c r="B64" s="128"/>
      <c r="C64" s="128"/>
    </row>
    <row r="65" spans="1:3" ht="12.75" customHeight="1" x14ac:dyDescent="0.55000000000000004">
      <c r="A65" s="128"/>
      <c r="B65" s="128"/>
      <c r="C65" s="128"/>
    </row>
    <row r="66" spans="1:3" ht="12.75" customHeight="1" x14ac:dyDescent="0.55000000000000004">
      <c r="A66" s="128"/>
      <c r="B66" s="128"/>
      <c r="C66" s="128"/>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1"/>
  <sheetViews>
    <sheetView showGridLines="0"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36.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63" t="s">
        <v>215</v>
      </c>
      <c r="AL1" s="263"/>
      <c r="AM1" s="263"/>
      <c r="AN1" s="263"/>
    </row>
    <row r="2" spans="1:40" ht="18" customHeight="1" x14ac:dyDescent="0.55000000000000004">
      <c r="A2" s="62"/>
      <c r="B2" s="65"/>
      <c r="C2" s="65"/>
      <c r="D2" s="65"/>
      <c r="E2" s="65"/>
      <c r="F2" s="65"/>
      <c r="G2" s="65"/>
      <c r="H2" s="65"/>
      <c r="I2" s="65"/>
      <c r="J2" s="65"/>
      <c r="K2" s="100"/>
      <c r="L2" s="100"/>
      <c r="M2" s="247">
        <v>2025</v>
      </c>
      <c r="N2" s="247"/>
      <c r="O2" s="247"/>
      <c r="P2" s="247"/>
      <c r="Q2" s="248" t="s">
        <v>150</v>
      </c>
      <c r="R2" s="248"/>
      <c r="S2" s="247"/>
      <c r="T2" s="247"/>
      <c r="U2" s="248" t="s">
        <v>151</v>
      </c>
      <c r="V2" s="248"/>
      <c r="W2" s="65"/>
      <c r="X2" s="65"/>
      <c r="Y2" s="65"/>
      <c r="Z2" s="91"/>
      <c r="AA2" s="91"/>
      <c r="AC2" s="85"/>
      <c r="AD2" s="65"/>
      <c r="AE2" s="65"/>
      <c r="AF2" s="65"/>
      <c r="AG2" s="65"/>
      <c r="AH2" s="65"/>
      <c r="AI2" s="85" t="s">
        <v>155</v>
      </c>
      <c r="AJ2" s="85"/>
      <c r="AK2" s="249"/>
      <c r="AL2" s="249"/>
      <c r="AM2" s="249"/>
      <c r="AN2" s="249"/>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58"/>
      <c r="AL3" s="258"/>
      <c r="AM3" s="258"/>
      <c r="AN3" s="258"/>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58"/>
      <c r="AL4" s="258"/>
      <c r="AM4" s="258"/>
      <c r="AN4" s="258"/>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58"/>
      <c r="AL5" s="258"/>
      <c r="AM5" s="258"/>
      <c r="AN5" s="258"/>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50"/>
      <c r="AI6" s="250"/>
      <c r="AJ6" s="250"/>
      <c r="AK6" s="93" t="s">
        <v>156</v>
      </c>
      <c r="AL6" s="110"/>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51" t="s">
        <v>153</v>
      </c>
      <c r="B8" s="252" t="s">
        <v>161</v>
      </c>
      <c r="C8" s="253" t="s">
        <v>162</v>
      </c>
      <c r="D8" s="252" t="s">
        <v>163</v>
      </c>
      <c r="E8" s="256" t="s">
        <v>164</v>
      </c>
      <c r="F8" s="257" t="s">
        <v>195</v>
      </c>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9" t="s">
        <v>196</v>
      </c>
      <c r="AL8" s="261" t="s">
        <v>197</v>
      </c>
      <c r="AM8" s="262" t="s">
        <v>198</v>
      </c>
      <c r="AN8" s="262"/>
    </row>
    <row r="9" spans="1:40" ht="15" customHeight="1" x14ac:dyDescent="0.55000000000000004">
      <c r="A9" s="251"/>
      <c r="B9" s="252"/>
      <c r="C9" s="254"/>
      <c r="D9" s="252"/>
      <c r="E9" s="256"/>
      <c r="F9" s="252" t="s">
        <v>104</v>
      </c>
      <c r="G9" s="252"/>
      <c r="H9" s="252"/>
      <c r="I9" s="252"/>
      <c r="J9" s="252"/>
      <c r="K9" s="252"/>
      <c r="L9" s="252"/>
      <c r="M9" s="252" t="s">
        <v>105</v>
      </c>
      <c r="N9" s="252"/>
      <c r="O9" s="252"/>
      <c r="P9" s="252"/>
      <c r="Q9" s="252"/>
      <c r="R9" s="252"/>
      <c r="S9" s="252"/>
      <c r="T9" s="252" t="s">
        <v>106</v>
      </c>
      <c r="U9" s="252"/>
      <c r="V9" s="252"/>
      <c r="W9" s="252"/>
      <c r="X9" s="252"/>
      <c r="Y9" s="252"/>
      <c r="Z9" s="252"/>
      <c r="AA9" s="252" t="s">
        <v>107</v>
      </c>
      <c r="AB9" s="252"/>
      <c r="AC9" s="252"/>
      <c r="AD9" s="252"/>
      <c r="AE9" s="252"/>
      <c r="AF9" s="252"/>
      <c r="AG9" s="252"/>
      <c r="AH9" s="252" t="s">
        <v>110</v>
      </c>
      <c r="AI9" s="252"/>
      <c r="AJ9" s="252"/>
      <c r="AK9" s="259"/>
      <c r="AL9" s="261"/>
      <c r="AM9" s="262"/>
      <c r="AN9" s="262"/>
    </row>
    <row r="10" spans="1:40" ht="15" customHeight="1" x14ac:dyDescent="0.55000000000000004">
      <c r="A10" s="251"/>
      <c r="B10" s="252"/>
      <c r="C10" s="254"/>
      <c r="D10" s="252"/>
      <c r="E10" s="256"/>
      <c r="F10" s="66">
        <f>DATE($M$2,$S$2,1)</f>
        <v>45627</v>
      </c>
      <c r="G10" s="66">
        <f>DATE($M$2,$S$2,2)</f>
        <v>45628</v>
      </c>
      <c r="H10" s="66">
        <f>DATE($M$2,$S$2,3)</f>
        <v>45629</v>
      </c>
      <c r="I10" s="66">
        <f>DATE($M$2,$S$2,4)</f>
        <v>45630</v>
      </c>
      <c r="J10" s="66">
        <f>DATE($M$2,$S$2,5)</f>
        <v>45631</v>
      </c>
      <c r="K10" s="66">
        <f>DATE($M$2,$S$2,6)</f>
        <v>45632</v>
      </c>
      <c r="L10" s="66">
        <f>DATE($M$2,$S$2,7)</f>
        <v>45633</v>
      </c>
      <c r="M10" s="66">
        <f>DATE($M$2,$S$2,8)</f>
        <v>45634</v>
      </c>
      <c r="N10" s="66">
        <f>DATE($M$2,$S$2,9)</f>
        <v>45635</v>
      </c>
      <c r="O10" s="66">
        <f>DATE($M$2,$S$2,10)</f>
        <v>45636</v>
      </c>
      <c r="P10" s="66">
        <f>DATE($M$2,$S$2,11)</f>
        <v>45637</v>
      </c>
      <c r="Q10" s="66">
        <f>DATE($M$2,$S$2,12)</f>
        <v>45638</v>
      </c>
      <c r="R10" s="66">
        <f>DATE($M$2,$S$2,13)</f>
        <v>45639</v>
      </c>
      <c r="S10" s="66">
        <f>DATE($M$2,$S$2,14)</f>
        <v>45640</v>
      </c>
      <c r="T10" s="66">
        <f>DATE($M$2,$S$2,15)</f>
        <v>45641</v>
      </c>
      <c r="U10" s="66">
        <f>DATE($M$2,$S$2,16)</f>
        <v>45642</v>
      </c>
      <c r="V10" s="66">
        <f>DATE($M$2,$S$2,17)</f>
        <v>45643</v>
      </c>
      <c r="W10" s="66">
        <f>DATE($M$2,$S$2,18)</f>
        <v>45644</v>
      </c>
      <c r="X10" s="66">
        <f>DATE($M$2,$S$2,19)</f>
        <v>45645</v>
      </c>
      <c r="Y10" s="66">
        <f>DATE($M$2,$S$2,20)</f>
        <v>45646</v>
      </c>
      <c r="Z10" s="66">
        <f>DATE($M$2,$S$2,21)</f>
        <v>45647</v>
      </c>
      <c r="AA10" s="66">
        <f>DATE($M$2,$S$2,22)</f>
        <v>45648</v>
      </c>
      <c r="AB10" s="66">
        <f>DATE($M$2,$S$2,23)</f>
        <v>45649</v>
      </c>
      <c r="AC10" s="66">
        <f>DATE($M$2,$S$2,24)</f>
        <v>45650</v>
      </c>
      <c r="AD10" s="66">
        <f>DATE($M$2,$S$2,25)</f>
        <v>45651</v>
      </c>
      <c r="AE10" s="66">
        <f>DATE($M$2,$S$2,26)</f>
        <v>45652</v>
      </c>
      <c r="AF10" s="66">
        <f>DATE($M$2,$S$2,27)</f>
        <v>45653</v>
      </c>
      <c r="AG10" s="66">
        <f>DATE($M$2,$S$2,28)</f>
        <v>45654</v>
      </c>
      <c r="AH10" s="66">
        <f>IF(DAY(EOMONTH(F10,0))&lt;29,"",DATE($M$2,$S$2,29))</f>
        <v>45655</v>
      </c>
      <c r="AI10" s="66">
        <f>IF(DAY(EOMONTH(F10,0))&lt;30,"",DATE($M$2,$S$2,30))</f>
        <v>45656</v>
      </c>
      <c r="AJ10" s="66">
        <f>IF(DAY(EOMONTH(F10,0))&lt;31,"",DATE($M$2,$S$2,31))</f>
        <v>45657</v>
      </c>
      <c r="AK10" s="259"/>
      <c r="AL10" s="261"/>
      <c r="AM10" s="262"/>
      <c r="AN10" s="262"/>
    </row>
    <row r="11" spans="1:40" ht="15" customHeight="1" x14ac:dyDescent="0.55000000000000004">
      <c r="A11" s="251"/>
      <c r="B11" s="252"/>
      <c r="C11" s="255"/>
      <c r="D11" s="252"/>
      <c r="E11" s="256"/>
      <c r="F11" s="67">
        <f>DATE($M$2,$S$2,1)</f>
        <v>45627</v>
      </c>
      <c r="G11" s="67">
        <f>DATE($M$2,$S$2,2)</f>
        <v>45628</v>
      </c>
      <c r="H11" s="67">
        <f>DATE($M$2,$S$2,3)</f>
        <v>45629</v>
      </c>
      <c r="I11" s="67">
        <f>DATE($M$2,$S$2,4)</f>
        <v>45630</v>
      </c>
      <c r="J11" s="67">
        <f>DATE($M$2,$S$2,5)</f>
        <v>45631</v>
      </c>
      <c r="K11" s="67">
        <f>DATE($M$2,$S$2,6)</f>
        <v>45632</v>
      </c>
      <c r="L11" s="67">
        <f>DATE($M$2,$S$2,7)</f>
        <v>45633</v>
      </c>
      <c r="M11" s="67">
        <f>DATE($M$2,$S$2,8)</f>
        <v>45634</v>
      </c>
      <c r="N11" s="67">
        <f>DATE($M$2,$S$2,9)</f>
        <v>45635</v>
      </c>
      <c r="O11" s="67">
        <f>DATE($M$2,$S$2,10)</f>
        <v>45636</v>
      </c>
      <c r="P11" s="67">
        <f>DATE($M$2,$S$2,11)</f>
        <v>45637</v>
      </c>
      <c r="Q11" s="67">
        <f>DATE($M$2,$S$2,12)</f>
        <v>45638</v>
      </c>
      <c r="R11" s="67">
        <f>DATE($M$2,$S$2,13)</f>
        <v>45639</v>
      </c>
      <c r="S11" s="67">
        <f>DATE($M$2,$S$2,14)</f>
        <v>45640</v>
      </c>
      <c r="T11" s="67">
        <f>DATE($M$2,$S$2,15)</f>
        <v>45641</v>
      </c>
      <c r="U11" s="67">
        <f>DATE($M$2,$S$2,16)</f>
        <v>45642</v>
      </c>
      <c r="V11" s="67">
        <f>DATE($M$2,$S$2,17)</f>
        <v>45643</v>
      </c>
      <c r="W11" s="67">
        <f>DATE($M$2,$S$2,18)</f>
        <v>45644</v>
      </c>
      <c r="X11" s="67">
        <f>DATE($M$2,$S$2,19)</f>
        <v>45645</v>
      </c>
      <c r="Y11" s="67">
        <f>DATE($M$2,$S$2,20)</f>
        <v>45646</v>
      </c>
      <c r="Z11" s="67">
        <f>DATE($M$2,$S$2,21)</f>
        <v>45647</v>
      </c>
      <c r="AA11" s="67">
        <f>DATE($M$2,$S$2,22)</f>
        <v>45648</v>
      </c>
      <c r="AB11" s="67">
        <f>DATE($M$2,$S$2,23)</f>
        <v>45649</v>
      </c>
      <c r="AC11" s="67">
        <f>DATE($M$2,$S$2,24)</f>
        <v>45650</v>
      </c>
      <c r="AD11" s="67">
        <f>DATE($M$2,$S$2,25)</f>
        <v>45651</v>
      </c>
      <c r="AE11" s="67">
        <f>DATE($M$2,$S$2,26)</f>
        <v>45652</v>
      </c>
      <c r="AF11" s="67">
        <f>DATE($M$2,$S$2,27)</f>
        <v>45653</v>
      </c>
      <c r="AG11" s="67">
        <f>DATE($M$2,$S$2,28)</f>
        <v>45654</v>
      </c>
      <c r="AH11" s="67">
        <f>IF(DAY(EOMONTH(F11,0))&lt;29,"",DATE($M$2,$S$2,29))</f>
        <v>45655</v>
      </c>
      <c r="AI11" s="67">
        <f>IF(DAY(EOMONTH(F11,0))&lt;30,"",DATE($M$2,$S$2,30))</f>
        <v>45656</v>
      </c>
      <c r="AJ11" s="67">
        <f>IF(DAY(EOMONTH(F11,0))&lt;31,"",DATE($M$2,$S$2,31))</f>
        <v>45657</v>
      </c>
      <c r="AK11" s="259"/>
      <c r="AL11" s="261"/>
      <c r="AM11" s="262"/>
      <c r="AN11" s="262"/>
    </row>
    <row r="12" spans="1:40" ht="18" customHeight="1" x14ac:dyDescent="0.55000000000000004">
      <c r="A12" s="77">
        <v>1</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+SUM(F12:AJ12)</f>
        <v>0</v>
      </c>
      <c r="AL12" s="74">
        <f t="shared" ref="AL12:AL32" si="0">IF($AK$3="４週",AK12/4,AK12/(DAY(EOMONTH($F$10,0))/7))</f>
        <v>0</v>
      </c>
      <c r="AM12" s="260"/>
      <c r="AN12" s="260"/>
    </row>
    <row r="13" spans="1:40" ht="18" customHeight="1" x14ac:dyDescent="0.55000000000000004">
      <c r="A13" s="77">
        <v>2</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ref="AK13:AK32" si="1">+SUM(F13:AJ13)</f>
        <v>0</v>
      </c>
      <c r="AL13" s="74">
        <f t="shared" si="0"/>
        <v>0</v>
      </c>
      <c r="AM13" s="260"/>
      <c r="AN13" s="260"/>
    </row>
    <row r="14" spans="1:40" ht="18" customHeight="1" x14ac:dyDescent="0.55000000000000004">
      <c r="A14" s="77">
        <v>3</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1"/>
        <v>0</v>
      </c>
      <c r="AL14" s="74">
        <f t="shared" si="0"/>
        <v>0</v>
      </c>
      <c r="AM14" s="260"/>
      <c r="AN14" s="260"/>
    </row>
    <row r="15" spans="1:40" ht="18" customHeight="1" x14ac:dyDescent="0.55000000000000004">
      <c r="A15" s="77">
        <v>4</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1"/>
        <v>0</v>
      </c>
      <c r="AL15" s="74">
        <f t="shared" si="0"/>
        <v>0</v>
      </c>
      <c r="AM15" s="260"/>
      <c r="AN15" s="260"/>
    </row>
    <row r="16" spans="1:40" ht="18" customHeight="1" x14ac:dyDescent="0.55000000000000004">
      <c r="A16" s="77">
        <v>5</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1"/>
        <v>0</v>
      </c>
      <c r="AL16" s="74">
        <f t="shared" si="0"/>
        <v>0</v>
      </c>
      <c r="AM16" s="260"/>
      <c r="AN16" s="260"/>
    </row>
    <row r="17" spans="1:40" ht="18" customHeight="1" x14ac:dyDescent="0.55000000000000004">
      <c r="A17" s="77">
        <v>6</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1"/>
        <v>0</v>
      </c>
      <c r="AL17" s="74">
        <f t="shared" si="0"/>
        <v>0</v>
      </c>
      <c r="AM17" s="260"/>
      <c r="AN17" s="260"/>
    </row>
    <row r="18" spans="1:40" ht="18" customHeight="1" x14ac:dyDescent="0.55000000000000004">
      <c r="A18" s="77">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60"/>
      <c r="AN18" s="260"/>
    </row>
    <row r="19" spans="1:40" ht="18" customHeight="1" x14ac:dyDescent="0.55000000000000004">
      <c r="A19" s="77">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60"/>
      <c r="AN19" s="260"/>
    </row>
    <row r="20" spans="1:40" ht="18" customHeight="1" x14ac:dyDescent="0.55000000000000004">
      <c r="A20" s="77">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60"/>
      <c r="AN20" s="260"/>
    </row>
    <row r="21" spans="1:40" ht="18" customHeight="1" x14ac:dyDescent="0.55000000000000004">
      <c r="A21" s="77">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60"/>
      <c r="AN21" s="260"/>
    </row>
    <row r="22" spans="1:40" ht="18" customHeight="1" x14ac:dyDescent="0.55000000000000004">
      <c r="A22" s="77">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60"/>
      <c r="AN22" s="260"/>
    </row>
    <row r="23" spans="1:40" ht="18" customHeight="1" x14ac:dyDescent="0.55000000000000004">
      <c r="A23" s="77">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60"/>
      <c r="AN23" s="260"/>
    </row>
    <row r="24" spans="1:40" ht="18" customHeight="1" x14ac:dyDescent="0.55000000000000004">
      <c r="A24" s="77">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60"/>
      <c r="AN24" s="260"/>
    </row>
    <row r="25" spans="1:40" ht="18" customHeight="1" x14ac:dyDescent="0.55000000000000004">
      <c r="A25" s="77">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60"/>
      <c r="AN25" s="260"/>
    </row>
    <row r="26" spans="1:40" ht="18" customHeight="1" x14ac:dyDescent="0.55000000000000004">
      <c r="A26" s="77">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60"/>
      <c r="AN26" s="260"/>
    </row>
    <row r="27" spans="1:40" ht="18" customHeight="1" x14ac:dyDescent="0.55000000000000004">
      <c r="A27" s="77">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60"/>
      <c r="AN27" s="260"/>
    </row>
    <row r="28" spans="1:40" ht="18" customHeight="1" x14ac:dyDescent="0.55000000000000004">
      <c r="A28" s="77">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60"/>
      <c r="AN28" s="260"/>
    </row>
    <row r="29" spans="1:40" ht="18" customHeight="1" x14ac:dyDescent="0.55000000000000004">
      <c r="A29" s="77">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60"/>
      <c r="AN29" s="260"/>
    </row>
    <row r="30" spans="1:40" ht="18" customHeight="1" x14ac:dyDescent="0.55000000000000004">
      <c r="A30" s="77">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60"/>
      <c r="AN30" s="260"/>
    </row>
    <row r="31" spans="1:40" ht="18" customHeight="1" x14ac:dyDescent="0.55000000000000004">
      <c r="A31" s="77">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60"/>
      <c r="AN31" s="260"/>
    </row>
    <row r="32" spans="1:40" ht="18" customHeight="1" x14ac:dyDescent="0.55000000000000004">
      <c r="A32" s="256" t="s">
        <v>94</v>
      </c>
      <c r="B32" s="268"/>
      <c r="C32" s="268"/>
      <c r="D32" s="268"/>
      <c r="E32" s="268"/>
      <c r="F32" s="75">
        <f>+SUM(F12:F31)</f>
        <v>0</v>
      </c>
      <c r="G32" s="75">
        <f t="shared" ref="G32:AJ32" si="2">+SUM(G12:G31)</f>
        <v>0</v>
      </c>
      <c r="H32" s="75">
        <f t="shared" si="2"/>
        <v>0</v>
      </c>
      <c r="I32" s="75">
        <f t="shared" si="2"/>
        <v>0</v>
      </c>
      <c r="J32" s="75">
        <f t="shared" si="2"/>
        <v>0</v>
      </c>
      <c r="K32" s="75">
        <f t="shared" si="2"/>
        <v>0</v>
      </c>
      <c r="L32" s="75">
        <f t="shared" si="2"/>
        <v>0</v>
      </c>
      <c r="M32" s="75">
        <f t="shared" si="2"/>
        <v>0</v>
      </c>
      <c r="N32" s="75">
        <f t="shared" si="2"/>
        <v>0</v>
      </c>
      <c r="O32" s="75">
        <f t="shared" si="2"/>
        <v>0</v>
      </c>
      <c r="P32" s="75">
        <f t="shared" si="2"/>
        <v>0</v>
      </c>
      <c r="Q32" s="75">
        <f t="shared" si="2"/>
        <v>0</v>
      </c>
      <c r="R32" s="75">
        <f t="shared" si="2"/>
        <v>0</v>
      </c>
      <c r="S32" s="75">
        <f t="shared" si="2"/>
        <v>0</v>
      </c>
      <c r="T32" s="75">
        <f t="shared" si="2"/>
        <v>0</v>
      </c>
      <c r="U32" s="75">
        <f t="shared" si="2"/>
        <v>0</v>
      </c>
      <c r="V32" s="75">
        <f t="shared" si="2"/>
        <v>0</v>
      </c>
      <c r="W32" s="75">
        <f t="shared" si="2"/>
        <v>0</v>
      </c>
      <c r="X32" s="75">
        <f t="shared" si="2"/>
        <v>0</v>
      </c>
      <c r="Y32" s="75">
        <f t="shared" si="2"/>
        <v>0</v>
      </c>
      <c r="Z32" s="75">
        <f t="shared" si="2"/>
        <v>0</v>
      </c>
      <c r="AA32" s="75">
        <f t="shared" si="2"/>
        <v>0</v>
      </c>
      <c r="AB32" s="75">
        <f t="shared" si="2"/>
        <v>0</v>
      </c>
      <c r="AC32" s="75">
        <f t="shared" si="2"/>
        <v>0</v>
      </c>
      <c r="AD32" s="75">
        <f t="shared" si="2"/>
        <v>0</v>
      </c>
      <c r="AE32" s="75">
        <f t="shared" si="2"/>
        <v>0</v>
      </c>
      <c r="AF32" s="75">
        <f t="shared" si="2"/>
        <v>0</v>
      </c>
      <c r="AG32" s="75">
        <f t="shared" si="2"/>
        <v>0</v>
      </c>
      <c r="AH32" s="75">
        <f t="shared" si="2"/>
        <v>0</v>
      </c>
      <c r="AI32" s="75">
        <f t="shared" si="2"/>
        <v>0</v>
      </c>
      <c r="AJ32" s="75">
        <f t="shared" si="2"/>
        <v>0</v>
      </c>
      <c r="AK32" s="73">
        <f t="shared" si="1"/>
        <v>0</v>
      </c>
      <c r="AL32" s="74">
        <f t="shared" si="0"/>
        <v>0</v>
      </c>
      <c r="AM32" s="269"/>
      <c r="AN32" s="269"/>
    </row>
    <row r="33" spans="1:40" ht="18" customHeight="1" x14ac:dyDescent="0.55000000000000004">
      <c r="A33" s="268" t="s">
        <v>96</v>
      </c>
      <c r="B33" s="268"/>
      <c r="C33" s="268"/>
      <c r="D33" s="268"/>
      <c r="E33" s="270"/>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9"/>
      <c r="AN33" s="269"/>
    </row>
    <row r="34" spans="1:40" s="71" customFormat="1" ht="15" customHeight="1" x14ac:dyDescent="0.55000000000000004">
      <c r="A34" s="68"/>
      <c r="B34" s="68"/>
      <c r="C34" s="68"/>
      <c r="D34" s="68"/>
      <c r="E34" s="68"/>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8"/>
      <c r="AL34" s="68"/>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203</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4" t="str">
        <f>IF(VLOOKUP($AK$1,選択肢!$A$1:$J$31,C42,FALSE)=0,"-",VLOOKUP($AK$1,選択肢!$A$1:$J$31,C42,FALSE))</f>
        <v>管理者</v>
      </c>
      <c r="D37" s="265"/>
      <c r="E37" s="266" t="str">
        <f>IF(VLOOKUP($AK$1,選択肢!$A$1:$J$31,E42,FALSE)=0,"-",VLOOKUP($AK$1,選択肢!$A$1:$J$31,E42,FALSE))</f>
        <v>児童発達支援管理責任者</v>
      </c>
      <c r="F37" s="266"/>
      <c r="G37" s="266"/>
      <c r="H37" s="266"/>
      <c r="I37" s="264" t="str">
        <f>IF(VLOOKUP($AK$1,選択肢!$A$1:$J$31,I42,FALSE)=0,"-",VLOOKUP($AK$1,選択肢!$A$1:$J$31,I42,FALSE))</f>
        <v>嘱託医</v>
      </c>
      <c r="J37" s="265"/>
      <c r="K37" s="265"/>
      <c r="L37" s="265"/>
      <c r="M37" s="265"/>
      <c r="N37" s="267"/>
      <c r="O37" s="264" t="str">
        <f>IF(VLOOKUP($AK$1,選択肢!$A$1:$J$31,O42,FALSE)=0,"-",VLOOKUP($AK$1,選択肢!$A$1:$J$31,O42,FALSE))</f>
        <v>看護職員</v>
      </c>
      <c r="P37" s="265"/>
      <c r="Q37" s="265"/>
      <c r="R37" s="265"/>
      <c r="S37" s="265"/>
      <c r="T37" s="267"/>
      <c r="U37" s="264" t="str">
        <f>IF(VLOOKUP($AK$1,選択肢!$A$1:$J$31,U42,FALSE)=0,"-",VLOOKUP($AK$1,選択肢!$A$1:$J$31,U42,FALSE))</f>
        <v>児童指導員</v>
      </c>
      <c r="V37" s="265"/>
      <c r="W37" s="265"/>
      <c r="X37" s="265"/>
      <c r="Y37" s="265"/>
      <c r="Z37" s="267"/>
      <c r="AA37" s="264" t="str">
        <f>IF(VLOOKUP($AK$1,選択肢!$A$1:$J$31,AA42,FALSE)=0,"-",VLOOKUP($AK$1,選択肢!$A$1:$J$31,AA42,FALSE))</f>
        <v>保育士</v>
      </c>
      <c r="AB37" s="265"/>
      <c r="AC37" s="265"/>
      <c r="AD37" s="265"/>
      <c r="AE37" s="265"/>
      <c r="AF37" s="267"/>
      <c r="AG37" s="266" t="str">
        <f>IF(VLOOKUP($AK$1,選択肢!$A$1:$J$31,AG42,FALSE)=0,"-",VLOOKUP($AK$1,選択肢!$A$1:$J$31,AG42,FALSE))</f>
        <v>機能訓練担当職員</v>
      </c>
      <c r="AH37" s="266"/>
      <c r="AI37" s="266"/>
      <c r="AJ37" s="266"/>
      <c r="AK37" s="266"/>
      <c r="AL37" s="266" t="str">
        <f>IF(VLOOKUP($AK$1,選択肢!$A$1:$J$31,AL42,FALSE)=0,"-",VLOOKUP($AK$1,選択肢!$A$1:$J$31,AL42,FALSE))</f>
        <v>その他職員</v>
      </c>
      <c r="AM37" s="266"/>
      <c r="AN37" s="62"/>
    </row>
    <row r="38" spans="1:40" ht="18" customHeight="1" x14ac:dyDescent="0.55000000000000004">
      <c r="A38" s="62"/>
      <c r="B38" s="80"/>
      <c r="C38" s="105" t="s">
        <v>56</v>
      </c>
      <c r="D38" s="105" t="s">
        <v>57</v>
      </c>
      <c r="E38" s="104" t="s">
        <v>56</v>
      </c>
      <c r="F38" s="271" t="s">
        <v>57</v>
      </c>
      <c r="G38" s="271"/>
      <c r="H38" s="271"/>
      <c r="I38" s="272" t="s">
        <v>56</v>
      </c>
      <c r="J38" s="273"/>
      <c r="K38" s="274"/>
      <c r="L38" s="272" t="s">
        <v>57</v>
      </c>
      <c r="M38" s="273"/>
      <c r="N38" s="274"/>
      <c r="O38" s="272" t="s">
        <v>56</v>
      </c>
      <c r="P38" s="273"/>
      <c r="Q38" s="274"/>
      <c r="R38" s="272" t="s">
        <v>57</v>
      </c>
      <c r="S38" s="273"/>
      <c r="T38" s="274"/>
      <c r="U38" s="272" t="s">
        <v>56</v>
      </c>
      <c r="V38" s="273"/>
      <c r="W38" s="274"/>
      <c r="X38" s="272" t="s">
        <v>57</v>
      </c>
      <c r="Y38" s="273"/>
      <c r="Z38" s="274"/>
      <c r="AA38" s="272" t="s">
        <v>56</v>
      </c>
      <c r="AB38" s="273"/>
      <c r="AC38" s="274"/>
      <c r="AD38" s="272" t="s">
        <v>57</v>
      </c>
      <c r="AE38" s="273"/>
      <c r="AF38" s="274"/>
      <c r="AG38" s="272" t="s">
        <v>56</v>
      </c>
      <c r="AH38" s="273"/>
      <c r="AI38" s="274"/>
      <c r="AJ38" s="272" t="s">
        <v>57</v>
      </c>
      <c r="AK38" s="274"/>
      <c r="AL38" s="104" t="s">
        <v>19</v>
      </c>
      <c r="AM38" s="104" t="s">
        <v>18</v>
      </c>
      <c r="AN38" s="62"/>
    </row>
    <row r="39" spans="1:40" ht="18" customHeight="1" x14ac:dyDescent="0.55000000000000004">
      <c r="A39" s="62"/>
      <c r="B39" s="79" t="s">
        <v>108</v>
      </c>
      <c r="C39" s="104">
        <f>COUNTIFS($B$12:$B$31,C$37,$C$12:$C$31,"A",$E$12:$E$31,"*")</f>
        <v>0</v>
      </c>
      <c r="D39" s="104">
        <f>COUNTIFS($B$12:$B$31,C$37,$C$12:$C$31,"B",$E$12:$E$31,"*")</f>
        <v>0</v>
      </c>
      <c r="E39" s="104">
        <f>COUNTIFS($B$12:$B$31,E$37,$C$12:$C$31,"A",$E$12:$E$31,"*")</f>
        <v>0</v>
      </c>
      <c r="F39" s="272">
        <f>COUNTIFS($B$12:$B$31,E$37,$C$12:$C$31,"B",$E$12:$E$31,"*")</f>
        <v>0</v>
      </c>
      <c r="G39" s="273"/>
      <c r="H39" s="274"/>
      <c r="I39" s="272">
        <f>COUNTIFS($B$12:$B$31,I$37,$C$12:$C$31,"A",$E$12:$E$31,"*")</f>
        <v>0</v>
      </c>
      <c r="J39" s="273"/>
      <c r="K39" s="274"/>
      <c r="L39" s="272">
        <f>COUNTIFS($B$12:$B$31,I$37,$C$12:$C$31,"B",$E$12:$E$31,"*")</f>
        <v>0</v>
      </c>
      <c r="M39" s="273"/>
      <c r="N39" s="274"/>
      <c r="O39" s="272">
        <f>COUNTIFS($B$12:$B$31,O$37,$C$12:$C$31,"A",$E$12:$E$31,"*")</f>
        <v>0</v>
      </c>
      <c r="P39" s="273"/>
      <c r="Q39" s="274"/>
      <c r="R39" s="272">
        <f>COUNTIFS($B$12:$B$31,O$37,$C$12:$C$31,"B",$E$12:$E$31,"*")</f>
        <v>0</v>
      </c>
      <c r="S39" s="273"/>
      <c r="T39" s="274"/>
      <c r="U39" s="272">
        <f>COUNTIFS($B$12:$B$31,U$37,$C$12:$C$31,"A",$E$12:$E$31,"*")</f>
        <v>0</v>
      </c>
      <c r="V39" s="273"/>
      <c r="W39" s="274"/>
      <c r="X39" s="272">
        <f>COUNTIFS($B$12:$B$31,U$37,$C$12:$C$31,"B",$E$12:$E$31,"*")</f>
        <v>0</v>
      </c>
      <c r="Y39" s="273"/>
      <c r="Z39" s="274"/>
      <c r="AA39" s="272">
        <f>COUNTIFS($B$12:$B$31,AA$37,$C$12:$C$31,"A",$E$12:$E$31,"*")</f>
        <v>0</v>
      </c>
      <c r="AB39" s="273"/>
      <c r="AC39" s="274"/>
      <c r="AD39" s="272">
        <f>COUNTIFS($B$12:$B$31,AA$37,$C$12:$C$31,"B",$E$12:$E$31,"*")</f>
        <v>0</v>
      </c>
      <c r="AE39" s="273"/>
      <c r="AF39" s="274"/>
      <c r="AG39" s="272">
        <f>COUNTIFS($B$12:$B$31,AG$37,$C$12:$C$31,"A",$E$12:$E$31,"*")</f>
        <v>0</v>
      </c>
      <c r="AH39" s="273"/>
      <c r="AI39" s="274"/>
      <c r="AJ39" s="272">
        <f>COUNTIFS($B$12:$B$31,AG$37,$C$12:$C$31,"B",$E$12:$E$31,"*")</f>
        <v>0</v>
      </c>
      <c r="AK39" s="274"/>
      <c r="AL39" s="104">
        <f>COUNTIFS($B$12:$B$31,AL$37,$C$12:$C$31,"A",$E$12:$E$31,"*")</f>
        <v>0</v>
      </c>
      <c r="AM39" s="104">
        <f>COUNTIFS($B$12:$B$31,AL$37,$C$12:$C$31,"B",$E$12:$E$31,"*")</f>
        <v>0</v>
      </c>
      <c r="AN39" s="62"/>
    </row>
    <row r="40" spans="1:40" ht="18" customHeight="1" x14ac:dyDescent="0.55000000000000004">
      <c r="A40" s="62"/>
      <c r="B40" s="86" t="s">
        <v>109</v>
      </c>
      <c r="C40" s="104">
        <f>COUNTIFS($B$12:$B$31,C$37,$C$12:$C$31,"C",$E$12:$E$31,"*")</f>
        <v>0</v>
      </c>
      <c r="D40" s="104">
        <f>COUNTIFS($B$12:$B$31,C$37,$C$12:$C$31,"D",$E$12:$E$31,"*")</f>
        <v>0</v>
      </c>
      <c r="E40" s="104">
        <f>COUNTIFS($B$12:$B$31,E$37,$C$12:$C$31,"C",$E$12:$E$31,"*")</f>
        <v>0</v>
      </c>
      <c r="F40" s="272">
        <f>COUNTIFS($B$12:$B$31,E$37,$C$12:$C$31,"D",$E$12:$E$31,"*")</f>
        <v>0</v>
      </c>
      <c r="G40" s="273"/>
      <c r="H40" s="274"/>
      <c r="I40" s="272">
        <f>COUNTIFS($B$12:$B$31,I$37,$C$12:$C$31,"C",$E$12:$E$31,"*")</f>
        <v>0</v>
      </c>
      <c r="J40" s="273"/>
      <c r="K40" s="274"/>
      <c r="L40" s="272">
        <f>COUNTIFS($B$12:$B$31,I$37,$C$12:$C$31,"D",$E$12:$E$31,"*")</f>
        <v>0</v>
      </c>
      <c r="M40" s="273"/>
      <c r="N40" s="274"/>
      <c r="O40" s="272">
        <f>COUNTIFS($B$12:$B$31,O$37,$C$12:$C$31,"C",$E$12:$E$31,"*")</f>
        <v>0</v>
      </c>
      <c r="P40" s="273"/>
      <c r="Q40" s="274"/>
      <c r="R40" s="272">
        <f>COUNTIFS($B$12:$B$31,O$37,$C$12:$C$31,"D",$E$12:$E$31,"*")</f>
        <v>0</v>
      </c>
      <c r="S40" s="273"/>
      <c r="T40" s="274"/>
      <c r="U40" s="272">
        <f>COUNTIFS($B$12:$B$31,U$37,$C$12:$C$31,"C",$E$12:$E$31,"*")</f>
        <v>0</v>
      </c>
      <c r="V40" s="273"/>
      <c r="W40" s="274"/>
      <c r="X40" s="272">
        <f>COUNTIFS($B$12:$B$31,U$37,$C$12:$C$31,"D",$E$12:$E$31,"*")</f>
        <v>0</v>
      </c>
      <c r="Y40" s="273"/>
      <c r="Z40" s="274"/>
      <c r="AA40" s="272">
        <f>COUNTIFS($B$12:$B$31,AA$37,$C$12:$C$31,"C",$E$12:$E$31,"*")</f>
        <v>0</v>
      </c>
      <c r="AB40" s="273"/>
      <c r="AC40" s="274"/>
      <c r="AD40" s="272">
        <f>COUNTIFS($B$12:$B$31,AA$37,$C$12:$C$31,"D",$E$12:$E$31,"*")</f>
        <v>0</v>
      </c>
      <c r="AE40" s="273"/>
      <c r="AF40" s="274"/>
      <c r="AG40" s="272">
        <f>COUNTIFS($B$12:$B$31,AG$37,$C$12:$C$31,"C",$E$12:$E$31,"*")</f>
        <v>0</v>
      </c>
      <c r="AH40" s="273"/>
      <c r="AI40" s="274"/>
      <c r="AJ40" s="272">
        <f>COUNTIFS($B$12:$B$31,AG$37,$C$12:$C$31,"D",$E$12:$E$31,"*")</f>
        <v>0</v>
      </c>
      <c r="AK40" s="274"/>
      <c r="AL40" s="104">
        <f>COUNTIFS($B$12:$B$31,AL$37,$C$12:$C$31,"C",$E$12:$E$31,"*")</f>
        <v>0</v>
      </c>
      <c r="AM40" s="104">
        <f>COUNTIFS($B$12:$B$31,AL$37,$C$12:$C$31,"D",$E$12:$E$31,"*")</f>
        <v>0</v>
      </c>
      <c r="AN40" s="62"/>
    </row>
    <row r="41" spans="1:40" ht="25" customHeight="1" x14ac:dyDescent="0.55000000000000004">
      <c r="A41" s="62"/>
      <c r="B41" s="86" t="s">
        <v>199</v>
      </c>
      <c r="C41" s="264" t="str">
        <f>IF($AK$3="４週",SUMIFS($AK$12:$AK$31,$B$12:$B$31,C37)/4/$AH$6,IF($AK$3="歴月",SUMIFS($AK$12:$AK$31,$B$12:$B$31,C37)/$AL$6,"記載する期間を選択してください"))</f>
        <v>記載する期間を選択してください</v>
      </c>
      <c r="D41" s="267"/>
      <c r="E41" s="264" t="str">
        <f>IF($AK$3="４週",SUMIFS($AK$12:$AK$31,$B$12:$B$31,E37)/4/$AH$6,IF($AK$3="歴月",SUMIFS($AK$12:$AK$31,$B$12:$B$31,E37)/$AL$6,"記載する期間を選択してください"))</f>
        <v>記載する期間を選択してください</v>
      </c>
      <c r="F41" s="265"/>
      <c r="G41" s="265"/>
      <c r="H41" s="267"/>
      <c r="I41" s="264" t="str">
        <f>IF($AK$3="４週",SUMIFS($AK$12:$AK$31,$B$12:$B$31,I37)/4/$AH$6,IF($AK$3="歴月",SUMIFS($AK$12:$AK$31,$B$12:$B$31,I37)/$AL$6,"記載する期間を選択してください"))</f>
        <v>記載する期間を選択してください</v>
      </c>
      <c r="J41" s="265"/>
      <c r="K41" s="265"/>
      <c r="L41" s="265"/>
      <c r="M41" s="265"/>
      <c r="N41" s="267"/>
      <c r="O41" s="264" t="str">
        <f>IF($AK$3="４週",SUMIFS($AK$12:$AK$31,$B$12:$B$31,O37)/4/$AH$6,IF($AK$3="歴月",SUMIFS($AK$12:$AK$31,$B$12:$B$31,O37)/$AL$6,"記載する期間を選択してください"))</f>
        <v>記載する期間を選択してください</v>
      </c>
      <c r="P41" s="265"/>
      <c r="Q41" s="265"/>
      <c r="R41" s="265"/>
      <c r="S41" s="265"/>
      <c r="T41" s="267"/>
      <c r="U41" s="264" t="str">
        <f>IF($AK$3="４週",SUMIFS($AK$12:$AK$31,$B$12:$B$31,U37)/4/$AH$6,IF($AK$3="歴月",SUMIFS($AK$12:$AK$31,$B$12:$B$31,U37)/$AL$6,"記載する期間を選択してください"))</f>
        <v>記載する期間を選択してください</v>
      </c>
      <c r="V41" s="265"/>
      <c r="W41" s="265"/>
      <c r="X41" s="265"/>
      <c r="Y41" s="265"/>
      <c r="Z41" s="267"/>
      <c r="AA41" s="264" t="str">
        <f>IF($AK$3="４週",SUMIFS($AK$12:$AK$31,$B$12:$B$31,AA37)/4/$AH$6,IF($AK$3="歴月",SUMIFS($AK$12:$AK$31,$B$12:$B$31,AA37)/$AL$6,"記載する期間を選択してください"))</f>
        <v>記載する期間を選択してください</v>
      </c>
      <c r="AB41" s="265"/>
      <c r="AC41" s="265"/>
      <c r="AD41" s="265"/>
      <c r="AE41" s="265"/>
      <c r="AF41" s="267"/>
      <c r="AG41" s="264" t="str">
        <f>IF($AK$3="４週",SUMIFS($AK$12:$AK$31,$B$12:$B$31,AG37)/4/$AH$6,IF($AK$3="歴月",SUMIFS($AK$12:$AK$31,$B$12:$B$31,AG37)/$AL$6,"記載する期間を選択してください"))</f>
        <v>記載する期間を選択してください</v>
      </c>
      <c r="AH41" s="265"/>
      <c r="AI41" s="265"/>
      <c r="AJ41" s="265"/>
      <c r="AK41" s="267"/>
      <c r="AL41" s="264" t="str">
        <f>IF($AK$3="４週",SUMIFS($AK$12:$AK$31,$B$12:$B$31,AL37)/4/$AH$6,IF($AK$3="歴月",SUMIFS($AK$12:$AK$31,$B$12:$B$31,AL37)/$AL$6,"記載する期間を選択してください"))</f>
        <v>記載する期間を選択してください</v>
      </c>
      <c r="AM41" s="267"/>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204</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113" t="s">
        <v>231</v>
      </c>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167</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168</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7" ht="15" customHeight="1" x14ac:dyDescent="0.55000000000000004">
      <c r="A49" s="60" t="s">
        <v>169</v>
      </c>
      <c r="B49" s="98"/>
      <c r="C49" s="60"/>
      <c r="D49" s="60"/>
      <c r="E49" s="60"/>
      <c r="F49" s="60"/>
      <c r="G49" s="60"/>
    </row>
    <row r="50" spans="1:7" ht="15" customHeight="1" x14ac:dyDescent="0.55000000000000004">
      <c r="A50" s="60" t="s">
        <v>170</v>
      </c>
      <c r="B50" s="98"/>
      <c r="C50" s="60"/>
      <c r="D50" s="60"/>
      <c r="E50" s="60"/>
      <c r="F50" s="60"/>
      <c r="G50" s="60"/>
    </row>
    <row r="51" spans="1:7" ht="15" customHeight="1" x14ac:dyDescent="0.55000000000000004">
      <c r="A51" s="60"/>
      <c r="B51" s="79" t="s">
        <v>171</v>
      </c>
      <c r="C51" s="252" t="s">
        <v>172</v>
      </c>
      <c r="D51" s="252"/>
      <c r="E51" s="252"/>
      <c r="F51" s="60"/>
      <c r="G51" s="60"/>
    </row>
    <row r="52" spans="1:7" ht="15" customHeight="1" x14ac:dyDescent="0.55000000000000004">
      <c r="A52" s="60"/>
      <c r="B52" s="102" t="s">
        <v>188</v>
      </c>
      <c r="C52" s="275" t="s">
        <v>173</v>
      </c>
      <c r="D52" s="275"/>
      <c r="E52" s="275"/>
      <c r="F52" s="60"/>
      <c r="G52" s="60"/>
    </row>
    <row r="53" spans="1:7" ht="15" customHeight="1" x14ac:dyDescent="0.55000000000000004">
      <c r="A53" s="60"/>
      <c r="B53" s="102" t="s">
        <v>189</v>
      </c>
      <c r="C53" s="275" t="s">
        <v>174</v>
      </c>
      <c r="D53" s="275"/>
      <c r="E53" s="275"/>
      <c r="F53" s="60"/>
      <c r="G53" s="60"/>
    </row>
    <row r="54" spans="1:7" ht="15" customHeight="1" x14ac:dyDescent="0.55000000000000004">
      <c r="A54" s="60"/>
      <c r="B54" s="102" t="s">
        <v>190</v>
      </c>
      <c r="C54" s="275" t="s">
        <v>175</v>
      </c>
      <c r="D54" s="275"/>
      <c r="E54" s="275"/>
      <c r="F54" s="60"/>
      <c r="G54" s="60"/>
    </row>
    <row r="55" spans="1:7" ht="15" customHeight="1" x14ac:dyDescent="0.55000000000000004">
      <c r="A55" s="60"/>
      <c r="B55" s="102" t="s">
        <v>191</v>
      </c>
      <c r="C55" s="275" t="s">
        <v>176</v>
      </c>
      <c r="D55" s="275"/>
      <c r="E55" s="275"/>
      <c r="F55" s="60"/>
      <c r="G55" s="60"/>
    </row>
    <row r="56" spans="1:7" ht="15" customHeight="1" x14ac:dyDescent="0.55000000000000004">
      <c r="A56" s="60"/>
      <c r="B56" s="90" t="s">
        <v>177</v>
      </c>
      <c r="C56" s="60"/>
      <c r="D56" s="60"/>
      <c r="E56" s="60"/>
      <c r="F56" s="60"/>
      <c r="G56" s="60"/>
    </row>
    <row r="57" spans="1:7" ht="15" customHeight="1" x14ac:dyDescent="0.55000000000000004">
      <c r="A57" s="60"/>
      <c r="B57" s="90" t="s">
        <v>193</v>
      </c>
      <c r="C57" s="60"/>
      <c r="D57" s="60"/>
      <c r="E57" s="60"/>
      <c r="F57" s="60"/>
      <c r="G57" s="60"/>
    </row>
    <row r="58" spans="1:7" ht="15" customHeight="1" x14ac:dyDescent="0.55000000000000004">
      <c r="A58" s="60"/>
      <c r="B58" s="90" t="s">
        <v>178</v>
      </c>
      <c r="C58" s="60"/>
      <c r="D58" s="60"/>
      <c r="E58" s="60"/>
      <c r="F58" s="60"/>
      <c r="G58" s="60"/>
    </row>
    <row r="59" spans="1:7" ht="15" customHeight="1" x14ac:dyDescent="0.55000000000000004">
      <c r="A59" s="60" t="s">
        <v>179</v>
      </c>
      <c r="B59" s="98"/>
      <c r="C59" s="60"/>
      <c r="D59" s="60"/>
      <c r="E59" s="60"/>
      <c r="F59" s="60"/>
      <c r="G59" s="60"/>
    </row>
    <row r="60" spans="1:7" ht="15" customHeight="1" x14ac:dyDescent="0.55000000000000004">
      <c r="A60" s="60" t="s">
        <v>233</v>
      </c>
      <c r="B60" s="98"/>
      <c r="C60" s="60"/>
      <c r="D60" s="60"/>
      <c r="E60" s="60"/>
      <c r="F60" s="60"/>
      <c r="G60" s="60"/>
    </row>
    <row r="61" spans="1:7" ht="15" customHeight="1" x14ac:dyDescent="0.55000000000000004">
      <c r="A61" s="60" t="s">
        <v>194</v>
      </c>
      <c r="B61" s="98"/>
      <c r="C61" s="60"/>
      <c r="D61" s="60"/>
      <c r="E61" s="60"/>
      <c r="F61" s="60"/>
      <c r="G61" s="60"/>
    </row>
    <row r="62" spans="1:7" ht="15" customHeight="1" x14ac:dyDescent="0.55000000000000004">
      <c r="A62" s="60" t="s">
        <v>180</v>
      </c>
      <c r="B62" s="98"/>
      <c r="C62" s="60"/>
      <c r="D62" s="60"/>
      <c r="E62" s="60"/>
      <c r="F62" s="60"/>
      <c r="G62" s="60"/>
    </row>
    <row r="63" spans="1:7" ht="15" customHeight="1" x14ac:dyDescent="0.55000000000000004">
      <c r="A63" s="60" t="s">
        <v>229</v>
      </c>
      <c r="B63" s="98"/>
      <c r="C63" s="60"/>
      <c r="D63" s="60"/>
      <c r="E63" s="60"/>
      <c r="F63" s="60"/>
      <c r="G63" s="60"/>
    </row>
    <row r="64" spans="1:7" ht="15" customHeight="1" x14ac:dyDescent="0.55000000000000004">
      <c r="A64" s="60" t="s">
        <v>181</v>
      </c>
      <c r="B64" s="98"/>
      <c r="C64" s="60"/>
      <c r="D64" s="60"/>
      <c r="E64" s="60"/>
      <c r="F64" s="60"/>
      <c r="G64" s="60"/>
    </row>
    <row r="65" spans="1:7" ht="15" customHeight="1" x14ac:dyDescent="0.55000000000000004">
      <c r="A65" s="60" t="s">
        <v>182</v>
      </c>
      <c r="B65" s="98"/>
      <c r="C65" s="60"/>
      <c r="D65" s="60"/>
      <c r="E65" s="60"/>
      <c r="F65" s="60"/>
      <c r="G65" s="60"/>
    </row>
    <row r="66" spans="1:7" ht="15" customHeight="1" x14ac:dyDescent="0.55000000000000004">
      <c r="A66" s="60" t="s">
        <v>183</v>
      </c>
      <c r="B66" s="98"/>
      <c r="C66" s="60"/>
      <c r="D66" s="60"/>
      <c r="E66" s="60"/>
      <c r="F66" s="60"/>
      <c r="G66" s="60"/>
    </row>
    <row r="67" spans="1:7" ht="15" customHeight="1" x14ac:dyDescent="0.55000000000000004">
      <c r="A67" s="60" t="s">
        <v>184</v>
      </c>
      <c r="B67" s="98"/>
      <c r="C67" s="60"/>
      <c r="D67" s="60"/>
      <c r="E67" s="60"/>
      <c r="F67" s="60"/>
      <c r="G67" s="60"/>
    </row>
    <row r="68" spans="1:7" ht="15" customHeight="1" x14ac:dyDescent="0.55000000000000004">
      <c r="A68" s="60" t="s">
        <v>185</v>
      </c>
      <c r="B68" s="98"/>
      <c r="C68" s="60"/>
      <c r="D68" s="60"/>
      <c r="E68" s="60"/>
      <c r="F68" s="60"/>
      <c r="G68" s="60"/>
    </row>
    <row r="69" spans="1:7" ht="15" customHeight="1" x14ac:dyDescent="0.55000000000000004">
      <c r="A69" s="60" t="s">
        <v>186</v>
      </c>
      <c r="B69" s="98"/>
      <c r="C69" s="60"/>
      <c r="D69" s="60"/>
      <c r="E69" s="60"/>
      <c r="F69" s="60"/>
      <c r="G69" s="60"/>
    </row>
    <row r="70" spans="1:7" ht="15" customHeight="1" x14ac:dyDescent="0.55000000000000004">
      <c r="A70" s="60" t="s">
        <v>187</v>
      </c>
      <c r="B70" s="98"/>
      <c r="C70" s="60"/>
      <c r="D70" s="60"/>
      <c r="E70" s="60"/>
      <c r="F70" s="60"/>
      <c r="G70" s="60"/>
    </row>
    <row r="71" spans="1:7" ht="15" customHeight="1" x14ac:dyDescent="0.55000000000000004">
      <c r="A71" s="60" t="s">
        <v>192</v>
      </c>
      <c r="B71" s="98"/>
      <c r="C71" s="60"/>
      <c r="D71" s="60"/>
      <c r="E71" s="60"/>
      <c r="F71" s="60"/>
      <c r="G71" s="60"/>
    </row>
  </sheetData>
  <mergeCells count="101">
    <mergeCell ref="C54:E54"/>
    <mergeCell ref="C55:E55"/>
    <mergeCell ref="AA41:AF41"/>
    <mergeCell ref="AG41:AK41"/>
    <mergeCell ref="AL41:AM41"/>
    <mergeCell ref="C51:E51"/>
    <mergeCell ref="C52:E52"/>
    <mergeCell ref="C53:E53"/>
    <mergeCell ref="C41:D41"/>
    <mergeCell ref="E41:H41"/>
    <mergeCell ref="I41:N41"/>
    <mergeCell ref="O41:T41"/>
    <mergeCell ref="U41:Z41"/>
    <mergeCell ref="AG38:AI38"/>
    <mergeCell ref="AJ38:AK38"/>
    <mergeCell ref="AJ40:AK40"/>
    <mergeCell ref="F39:H39"/>
    <mergeCell ref="I39:K39"/>
    <mergeCell ref="L39:N39"/>
    <mergeCell ref="O39:Q39"/>
    <mergeCell ref="R39:T39"/>
    <mergeCell ref="AJ39:AK39"/>
    <mergeCell ref="F40:H40"/>
    <mergeCell ref="I40:K40"/>
    <mergeCell ref="L40:N40"/>
    <mergeCell ref="O40:Q40"/>
    <mergeCell ref="R40:T40"/>
    <mergeCell ref="U40:W40"/>
    <mergeCell ref="U39:W39"/>
    <mergeCell ref="X39:Z39"/>
    <mergeCell ref="AA39:AC39"/>
    <mergeCell ref="AD39:AF39"/>
    <mergeCell ref="AG39:AI39"/>
    <mergeCell ref="X40:Z40"/>
    <mergeCell ref="AA40:AC40"/>
    <mergeCell ref="AD40:AF40"/>
    <mergeCell ref="AG40:AI40"/>
    <mergeCell ref="F38:H38"/>
    <mergeCell ref="I38:K38"/>
    <mergeCell ref="L38:N38"/>
    <mergeCell ref="O38:Q38"/>
    <mergeCell ref="R38:T38"/>
    <mergeCell ref="U38:W38"/>
    <mergeCell ref="X38:Z38"/>
    <mergeCell ref="AA38:AC38"/>
    <mergeCell ref="AA37:AF37"/>
    <mergeCell ref="AD38:AF38"/>
    <mergeCell ref="C37:D37"/>
    <mergeCell ref="E37:H37"/>
    <mergeCell ref="I37:N37"/>
    <mergeCell ref="O37:T37"/>
    <mergeCell ref="U37:Z37"/>
    <mergeCell ref="AM30:AN30"/>
    <mergeCell ref="AM31:AN31"/>
    <mergeCell ref="A32:E32"/>
    <mergeCell ref="AM32:AN33"/>
    <mergeCell ref="A33:E33"/>
    <mergeCell ref="AL37:AM37"/>
    <mergeCell ref="AG37:AK37"/>
    <mergeCell ref="AM29:AN29"/>
    <mergeCell ref="AM18:AN18"/>
    <mergeCell ref="AM19:AN19"/>
    <mergeCell ref="AM20:AN20"/>
    <mergeCell ref="AM21:AN21"/>
    <mergeCell ref="AM22:AN22"/>
    <mergeCell ref="AM23:AN23"/>
    <mergeCell ref="AM24:AN24"/>
    <mergeCell ref="AM25:AN25"/>
    <mergeCell ref="AM26:AN26"/>
    <mergeCell ref="AM27:AN27"/>
    <mergeCell ref="AM28:AN28"/>
    <mergeCell ref="AM17:AN17"/>
    <mergeCell ref="AL8:AL11"/>
    <mergeCell ref="AM8:AN11"/>
    <mergeCell ref="AM12:AN12"/>
    <mergeCell ref="AM13:AN13"/>
    <mergeCell ref="AM14:AN14"/>
    <mergeCell ref="AM15:AN15"/>
    <mergeCell ref="AM16:AN16"/>
    <mergeCell ref="AK1:AN1"/>
    <mergeCell ref="M2:P2"/>
    <mergeCell ref="Q2:R2"/>
    <mergeCell ref="S2:T2"/>
    <mergeCell ref="U2:V2"/>
    <mergeCell ref="AK2:AN2"/>
    <mergeCell ref="AH6:AJ6"/>
    <mergeCell ref="A8:A11"/>
    <mergeCell ref="B8:B11"/>
    <mergeCell ref="C8:C11"/>
    <mergeCell ref="D8:D11"/>
    <mergeCell ref="E8:E11"/>
    <mergeCell ref="F8:AJ8"/>
    <mergeCell ref="F9:L9"/>
    <mergeCell ref="M9:S9"/>
    <mergeCell ref="T9:Z9"/>
    <mergeCell ref="AA9:AG9"/>
    <mergeCell ref="AH9:AJ9"/>
    <mergeCell ref="AK3:AN3"/>
    <mergeCell ref="AK4:AN4"/>
    <mergeCell ref="AK8:AK11"/>
    <mergeCell ref="AK5:AN5"/>
  </mergeCells>
  <phoneticPr fontId="3"/>
  <dataValidations count="4">
    <dataValidation type="list" allowBlank="1" showInputMessage="1" showErrorMessage="1" sqref="C12:C31">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2:B31">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1"/>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6.5" style="61" customWidth="1"/>
    <col min="3" max="3" width="6.58203125" style="59" customWidth="1"/>
    <col min="4" max="4" width="7.5820312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35.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6" t="s">
        <v>215</v>
      </c>
      <c r="AL1" s="276"/>
      <c r="AM1" s="276"/>
      <c r="AN1" s="276"/>
    </row>
    <row r="2" spans="1:40" ht="18" customHeight="1" x14ac:dyDescent="0.55000000000000004">
      <c r="A2" s="62"/>
      <c r="B2" s="65"/>
      <c r="C2" s="65"/>
      <c r="D2" s="65"/>
      <c r="E2" s="65"/>
      <c r="F2" s="65"/>
      <c r="G2" s="65"/>
      <c r="H2" s="65"/>
      <c r="I2" s="65"/>
      <c r="J2" s="65"/>
      <c r="K2" s="100"/>
      <c r="L2" s="100"/>
      <c r="M2" s="247">
        <v>2025</v>
      </c>
      <c r="N2" s="247"/>
      <c r="O2" s="247"/>
      <c r="P2" s="247"/>
      <c r="Q2" s="248" t="s">
        <v>150</v>
      </c>
      <c r="R2" s="248"/>
      <c r="S2" s="247"/>
      <c r="T2" s="247"/>
      <c r="U2" s="248" t="s">
        <v>151</v>
      </c>
      <c r="V2" s="248"/>
      <c r="W2" s="65"/>
      <c r="X2" s="65"/>
      <c r="Y2" s="65"/>
      <c r="Z2" s="91"/>
      <c r="AA2" s="91"/>
      <c r="AC2" s="85"/>
      <c r="AD2" s="65"/>
      <c r="AE2" s="65"/>
      <c r="AF2" s="65"/>
      <c r="AG2" s="65"/>
      <c r="AH2" s="65"/>
      <c r="AI2" s="85" t="s">
        <v>155</v>
      </c>
      <c r="AJ2" s="85"/>
      <c r="AK2" s="277" t="s">
        <v>242</v>
      </c>
      <c r="AL2" s="277"/>
      <c r="AM2" s="277"/>
      <c r="AN2" s="277"/>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8" t="s">
        <v>241</v>
      </c>
      <c r="AL3" s="278"/>
      <c r="AM3" s="278"/>
      <c r="AN3" s="278"/>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8" t="s">
        <v>234</v>
      </c>
      <c r="AL4" s="278"/>
      <c r="AM4" s="278"/>
      <c r="AN4" s="278"/>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78">
        <v>10</v>
      </c>
      <c r="AL5" s="278"/>
      <c r="AM5" s="278"/>
      <c r="AN5" s="278"/>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50"/>
      <c r="AI6" s="250"/>
      <c r="AJ6" s="250"/>
      <c r="AK6" s="93" t="s">
        <v>156</v>
      </c>
      <c r="AL6" s="122"/>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51" t="s">
        <v>153</v>
      </c>
      <c r="B8" s="252" t="s">
        <v>161</v>
      </c>
      <c r="C8" s="253" t="s">
        <v>162</v>
      </c>
      <c r="D8" s="252" t="s">
        <v>163</v>
      </c>
      <c r="E8" s="256" t="s">
        <v>164</v>
      </c>
      <c r="F8" s="257" t="s">
        <v>195</v>
      </c>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9" t="s">
        <v>196</v>
      </c>
      <c r="AL8" s="261" t="s">
        <v>197</v>
      </c>
      <c r="AM8" s="262" t="s">
        <v>198</v>
      </c>
      <c r="AN8" s="262"/>
    </row>
    <row r="9" spans="1:40" ht="15" customHeight="1" x14ac:dyDescent="0.55000000000000004">
      <c r="A9" s="251"/>
      <c r="B9" s="252"/>
      <c r="C9" s="254"/>
      <c r="D9" s="252"/>
      <c r="E9" s="256"/>
      <c r="F9" s="252" t="s">
        <v>104</v>
      </c>
      <c r="G9" s="252"/>
      <c r="H9" s="252"/>
      <c r="I9" s="252"/>
      <c r="J9" s="252"/>
      <c r="K9" s="252"/>
      <c r="L9" s="252"/>
      <c r="M9" s="252" t="s">
        <v>105</v>
      </c>
      <c r="N9" s="252"/>
      <c r="O9" s="252"/>
      <c r="P9" s="252"/>
      <c r="Q9" s="252"/>
      <c r="R9" s="252"/>
      <c r="S9" s="252"/>
      <c r="T9" s="252" t="s">
        <v>106</v>
      </c>
      <c r="U9" s="252"/>
      <c r="V9" s="252"/>
      <c r="W9" s="252"/>
      <c r="X9" s="252"/>
      <c r="Y9" s="252"/>
      <c r="Z9" s="252"/>
      <c r="AA9" s="252" t="s">
        <v>107</v>
      </c>
      <c r="AB9" s="252"/>
      <c r="AC9" s="252"/>
      <c r="AD9" s="252"/>
      <c r="AE9" s="252"/>
      <c r="AF9" s="252"/>
      <c r="AG9" s="252"/>
      <c r="AH9" s="252" t="s">
        <v>110</v>
      </c>
      <c r="AI9" s="252"/>
      <c r="AJ9" s="252"/>
      <c r="AK9" s="259"/>
      <c r="AL9" s="261"/>
      <c r="AM9" s="262"/>
      <c r="AN9" s="262"/>
    </row>
    <row r="10" spans="1:40" ht="15" customHeight="1" x14ac:dyDescent="0.55000000000000004">
      <c r="A10" s="251"/>
      <c r="B10" s="252"/>
      <c r="C10" s="254"/>
      <c r="D10" s="252"/>
      <c r="E10" s="256"/>
      <c r="F10" s="66">
        <f>DATE($M$2,$S$2,1)</f>
        <v>45627</v>
      </c>
      <c r="G10" s="66">
        <f>DATE($M$2,$S$2,2)</f>
        <v>45628</v>
      </c>
      <c r="H10" s="66">
        <f>DATE($M$2,$S$2,3)</f>
        <v>45629</v>
      </c>
      <c r="I10" s="66">
        <f>DATE($M$2,$S$2,4)</f>
        <v>45630</v>
      </c>
      <c r="J10" s="66">
        <f>DATE($M$2,$S$2,5)</f>
        <v>45631</v>
      </c>
      <c r="K10" s="66">
        <f>DATE($M$2,$S$2,6)</f>
        <v>45632</v>
      </c>
      <c r="L10" s="66">
        <f>DATE($M$2,$S$2,7)</f>
        <v>45633</v>
      </c>
      <c r="M10" s="66">
        <f>DATE($M$2,$S$2,8)</f>
        <v>45634</v>
      </c>
      <c r="N10" s="66">
        <f>DATE($M$2,$S$2,9)</f>
        <v>45635</v>
      </c>
      <c r="O10" s="66">
        <f>DATE($M$2,$S$2,10)</f>
        <v>45636</v>
      </c>
      <c r="P10" s="66">
        <f>DATE($M$2,$S$2,11)</f>
        <v>45637</v>
      </c>
      <c r="Q10" s="66">
        <f>DATE($M$2,$S$2,12)</f>
        <v>45638</v>
      </c>
      <c r="R10" s="66">
        <f>DATE($M$2,$S$2,13)</f>
        <v>45639</v>
      </c>
      <c r="S10" s="66">
        <f>DATE($M$2,$S$2,14)</f>
        <v>45640</v>
      </c>
      <c r="T10" s="66">
        <f>DATE($M$2,$S$2,15)</f>
        <v>45641</v>
      </c>
      <c r="U10" s="66">
        <f>DATE($M$2,$S$2,16)</f>
        <v>45642</v>
      </c>
      <c r="V10" s="66">
        <f>DATE($M$2,$S$2,17)</f>
        <v>45643</v>
      </c>
      <c r="W10" s="66">
        <f>DATE($M$2,$S$2,18)</f>
        <v>45644</v>
      </c>
      <c r="X10" s="66">
        <f>DATE($M$2,$S$2,19)</f>
        <v>45645</v>
      </c>
      <c r="Y10" s="66">
        <f>DATE($M$2,$S$2,20)</f>
        <v>45646</v>
      </c>
      <c r="Z10" s="66">
        <f>DATE($M$2,$S$2,21)</f>
        <v>45647</v>
      </c>
      <c r="AA10" s="66">
        <f>DATE($M$2,$S$2,22)</f>
        <v>45648</v>
      </c>
      <c r="AB10" s="66">
        <f>DATE($M$2,$S$2,23)</f>
        <v>45649</v>
      </c>
      <c r="AC10" s="66">
        <f>DATE($M$2,$S$2,24)</f>
        <v>45650</v>
      </c>
      <c r="AD10" s="66">
        <f>DATE($M$2,$S$2,25)</f>
        <v>45651</v>
      </c>
      <c r="AE10" s="66">
        <f>DATE($M$2,$S$2,26)</f>
        <v>45652</v>
      </c>
      <c r="AF10" s="66">
        <f>DATE($M$2,$S$2,27)</f>
        <v>45653</v>
      </c>
      <c r="AG10" s="66">
        <f>DATE($M$2,$S$2,28)</f>
        <v>45654</v>
      </c>
      <c r="AH10" s="66">
        <f>IF(DAY(EOMONTH(F10,0))&lt;29,"",DATE($M$2,$S$2,29))</f>
        <v>45655</v>
      </c>
      <c r="AI10" s="66">
        <f>IF(DAY(EOMONTH(F10,0))&lt;30,"",DATE($M$2,$S$2,30))</f>
        <v>45656</v>
      </c>
      <c r="AJ10" s="66">
        <f>IF(DAY(EOMONTH(F10,0))&lt;31,"",DATE($M$2,$S$2,31))</f>
        <v>45657</v>
      </c>
      <c r="AK10" s="259"/>
      <c r="AL10" s="261"/>
      <c r="AM10" s="262"/>
      <c r="AN10" s="262"/>
    </row>
    <row r="11" spans="1:40" ht="15" customHeight="1" x14ac:dyDescent="0.55000000000000004">
      <c r="A11" s="251"/>
      <c r="B11" s="252"/>
      <c r="C11" s="255"/>
      <c r="D11" s="252"/>
      <c r="E11" s="256"/>
      <c r="F11" s="67">
        <f>DATE($M$2,$S$2,1)</f>
        <v>45627</v>
      </c>
      <c r="G11" s="67">
        <f>DATE($M$2,$S$2,2)</f>
        <v>45628</v>
      </c>
      <c r="H11" s="67">
        <f>DATE($M$2,$S$2,3)</f>
        <v>45629</v>
      </c>
      <c r="I11" s="67">
        <f>DATE($M$2,$S$2,4)</f>
        <v>45630</v>
      </c>
      <c r="J11" s="67">
        <f>DATE($M$2,$S$2,5)</f>
        <v>45631</v>
      </c>
      <c r="K11" s="67">
        <f>DATE($M$2,$S$2,6)</f>
        <v>45632</v>
      </c>
      <c r="L11" s="67">
        <f>DATE($M$2,$S$2,7)</f>
        <v>45633</v>
      </c>
      <c r="M11" s="67">
        <f>DATE($M$2,$S$2,8)</f>
        <v>45634</v>
      </c>
      <c r="N11" s="67">
        <f>DATE($M$2,$S$2,9)</f>
        <v>45635</v>
      </c>
      <c r="O11" s="67">
        <f>DATE($M$2,$S$2,10)</f>
        <v>45636</v>
      </c>
      <c r="P11" s="67">
        <f>DATE($M$2,$S$2,11)</f>
        <v>45637</v>
      </c>
      <c r="Q11" s="67">
        <f>DATE($M$2,$S$2,12)</f>
        <v>45638</v>
      </c>
      <c r="R11" s="67">
        <f>DATE($M$2,$S$2,13)</f>
        <v>45639</v>
      </c>
      <c r="S11" s="67">
        <f>DATE($M$2,$S$2,14)</f>
        <v>45640</v>
      </c>
      <c r="T11" s="67">
        <f>DATE($M$2,$S$2,15)</f>
        <v>45641</v>
      </c>
      <c r="U11" s="67">
        <f>DATE($M$2,$S$2,16)</f>
        <v>45642</v>
      </c>
      <c r="V11" s="67">
        <f>DATE($M$2,$S$2,17)</f>
        <v>45643</v>
      </c>
      <c r="W11" s="67">
        <f>DATE($M$2,$S$2,18)</f>
        <v>45644</v>
      </c>
      <c r="X11" s="67">
        <f>DATE($M$2,$S$2,19)</f>
        <v>45645</v>
      </c>
      <c r="Y11" s="67">
        <f>DATE($M$2,$S$2,20)</f>
        <v>45646</v>
      </c>
      <c r="Z11" s="67">
        <f>DATE($M$2,$S$2,21)</f>
        <v>45647</v>
      </c>
      <c r="AA11" s="67">
        <f>DATE($M$2,$S$2,22)</f>
        <v>45648</v>
      </c>
      <c r="AB11" s="67">
        <f>DATE($M$2,$S$2,23)</f>
        <v>45649</v>
      </c>
      <c r="AC11" s="67">
        <f>DATE($M$2,$S$2,24)</f>
        <v>45650</v>
      </c>
      <c r="AD11" s="67">
        <f>DATE($M$2,$S$2,25)</f>
        <v>45651</v>
      </c>
      <c r="AE11" s="67">
        <f>DATE($M$2,$S$2,26)</f>
        <v>45652</v>
      </c>
      <c r="AF11" s="67">
        <f>DATE($M$2,$S$2,27)</f>
        <v>45653</v>
      </c>
      <c r="AG11" s="67">
        <f>DATE($M$2,$S$2,28)</f>
        <v>45654</v>
      </c>
      <c r="AH11" s="67">
        <f>IF(DAY(EOMONTH(F11,0))&lt;29,"",DATE($M$2,$S$2,29))</f>
        <v>45655</v>
      </c>
      <c r="AI11" s="67">
        <f>IF(DAY(EOMONTH(F11,0))&lt;30,"",DATE($M$2,$S$2,30))</f>
        <v>45656</v>
      </c>
      <c r="AJ11" s="67">
        <f>IF(DAY(EOMONTH(F11,0))&lt;31,"",DATE($M$2,$S$2,31))</f>
        <v>45657</v>
      </c>
      <c r="AK11" s="259"/>
      <c r="AL11" s="261"/>
      <c r="AM11" s="262"/>
      <c r="AN11" s="262"/>
    </row>
    <row r="12" spans="1:40" ht="18" customHeight="1" x14ac:dyDescent="0.55000000000000004">
      <c r="A12" s="118">
        <v>1</v>
      </c>
      <c r="B12" s="123" t="s">
        <v>112</v>
      </c>
      <c r="C12" s="124" t="s">
        <v>188</v>
      </c>
      <c r="D12" s="125"/>
      <c r="E12" s="126" t="s">
        <v>235</v>
      </c>
      <c r="F12" s="127">
        <v>8</v>
      </c>
      <c r="G12" s="127"/>
      <c r="H12" s="127"/>
      <c r="I12" s="127">
        <v>8</v>
      </c>
      <c r="J12" s="127">
        <v>8</v>
      </c>
      <c r="K12" s="127">
        <v>8</v>
      </c>
      <c r="L12" s="127">
        <v>8</v>
      </c>
      <c r="M12" s="127">
        <v>8</v>
      </c>
      <c r="N12" s="127"/>
      <c r="O12" s="127"/>
      <c r="P12" s="127">
        <v>8</v>
      </c>
      <c r="Q12" s="127">
        <v>8</v>
      </c>
      <c r="R12" s="127">
        <v>8</v>
      </c>
      <c r="S12" s="127">
        <v>8</v>
      </c>
      <c r="T12" s="127">
        <v>8</v>
      </c>
      <c r="U12" s="127"/>
      <c r="V12" s="127"/>
      <c r="W12" s="127">
        <v>8</v>
      </c>
      <c r="X12" s="127">
        <v>8</v>
      </c>
      <c r="Y12" s="127">
        <v>8</v>
      </c>
      <c r="Z12" s="127">
        <v>8</v>
      </c>
      <c r="AA12" s="127">
        <v>8</v>
      </c>
      <c r="AB12" s="127"/>
      <c r="AC12" s="127"/>
      <c r="AD12" s="127">
        <v>8</v>
      </c>
      <c r="AE12" s="127">
        <v>6</v>
      </c>
      <c r="AF12" s="127">
        <v>6</v>
      </c>
      <c r="AG12" s="127">
        <v>6</v>
      </c>
      <c r="AH12" s="127">
        <v>6</v>
      </c>
      <c r="AI12" s="109"/>
      <c r="AJ12" s="109"/>
      <c r="AK12" s="73">
        <f>+SUM(F12:AJ12)</f>
        <v>160</v>
      </c>
      <c r="AL12" s="74">
        <f t="shared" ref="AL12:AL32" si="0">IF($AK$3="４週",AK12/4,AK12/(DAY(EOMONTH($F$10,0))/7))</f>
        <v>36.129032258064512</v>
      </c>
      <c r="AM12" s="260"/>
      <c r="AN12" s="260"/>
    </row>
    <row r="13" spans="1:40" ht="18" customHeight="1" x14ac:dyDescent="0.55000000000000004">
      <c r="A13" s="118">
        <v>2</v>
      </c>
      <c r="B13" s="123" t="s">
        <v>136</v>
      </c>
      <c r="C13" s="124" t="s">
        <v>188</v>
      </c>
      <c r="D13" s="125"/>
      <c r="E13" s="126" t="s">
        <v>236</v>
      </c>
      <c r="F13" s="127">
        <v>8</v>
      </c>
      <c r="G13" s="127"/>
      <c r="H13" s="127"/>
      <c r="I13" s="127">
        <v>8</v>
      </c>
      <c r="J13" s="127">
        <v>8</v>
      </c>
      <c r="K13" s="127">
        <v>8</v>
      </c>
      <c r="L13" s="127">
        <v>8</v>
      </c>
      <c r="M13" s="127">
        <v>8</v>
      </c>
      <c r="N13" s="127"/>
      <c r="O13" s="127"/>
      <c r="P13" s="127">
        <v>8</v>
      </c>
      <c r="Q13" s="127">
        <v>8</v>
      </c>
      <c r="R13" s="127">
        <v>8</v>
      </c>
      <c r="S13" s="127">
        <v>8</v>
      </c>
      <c r="T13" s="127">
        <v>8</v>
      </c>
      <c r="U13" s="127"/>
      <c r="V13" s="127"/>
      <c r="W13" s="127">
        <v>8</v>
      </c>
      <c r="X13" s="127">
        <v>8</v>
      </c>
      <c r="Y13" s="127">
        <v>8</v>
      </c>
      <c r="Z13" s="127">
        <v>8</v>
      </c>
      <c r="AA13" s="127">
        <v>8</v>
      </c>
      <c r="AB13" s="127"/>
      <c r="AC13" s="127"/>
      <c r="AD13" s="127">
        <v>8</v>
      </c>
      <c r="AE13" s="127">
        <v>6</v>
      </c>
      <c r="AF13" s="127">
        <v>6</v>
      </c>
      <c r="AG13" s="127">
        <v>6</v>
      </c>
      <c r="AH13" s="127">
        <v>6</v>
      </c>
      <c r="AI13" s="109"/>
      <c r="AJ13" s="109"/>
      <c r="AK13" s="73">
        <f t="shared" ref="AK13:AK32" si="1">+SUM(F13:AJ13)</f>
        <v>160</v>
      </c>
      <c r="AL13" s="74">
        <f t="shared" si="0"/>
        <v>36.129032258064512</v>
      </c>
      <c r="AM13" s="260"/>
      <c r="AN13" s="260"/>
    </row>
    <row r="14" spans="1:40" ht="18" customHeight="1" x14ac:dyDescent="0.55000000000000004">
      <c r="A14" s="118">
        <v>3</v>
      </c>
      <c r="B14" s="123" t="s">
        <v>137</v>
      </c>
      <c r="C14" s="124" t="s">
        <v>188</v>
      </c>
      <c r="D14" s="125"/>
      <c r="E14" s="126" t="s">
        <v>237</v>
      </c>
      <c r="F14" s="127">
        <v>8</v>
      </c>
      <c r="G14" s="127"/>
      <c r="H14" s="127"/>
      <c r="I14" s="127">
        <v>8</v>
      </c>
      <c r="J14" s="127">
        <v>8</v>
      </c>
      <c r="K14" s="127">
        <v>8</v>
      </c>
      <c r="L14" s="127">
        <v>8</v>
      </c>
      <c r="M14" s="127">
        <v>8</v>
      </c>
      <c r="N14" s="127"/>
      <c r="O14" s="127"/>
      <c r="P14" s="127">
        <v>8</v>
      </c>
      <c r="Q14" s="127">
        <v>8</v>
      </c>
      <c r="R14" s="127">
        <v>8</v>
      </c>
      <c r="S14" s="127">
        <v>8</v>
      </c>
      <c r="T14" s="127">
        <v>8</v>
      </c>
      <c r="U14" s="127"/>
      <c r="V14" s="127"/>
      <c r="W14" s="127">
        <v>8</v>
      </c>
      <c r="X14" s="127">
        <v>8</v>
      </c>
      <c r="Y14" s="127">
        <v>8</v>
      </c>
      <c r="Z14" s="127">
        <v>8</v>
      </c>
      <c r="AA14" s="127">
        <v>8</v>
      </c>
      <c r="AB14" s="127"/>
      <c r="AC14" s="127"/>
      <c r="AD14" s="127">
        <v>8</v>
      </c>
      <c r="AE14" s="127">
        <v>6</v>
      </c>
      <c r="AF14" s="127">
        <v>6</v>
      </c>
      <c r="AG14" s="127">
        <v>6</v>
      </c>
      <c r="AH14" s="127">
        <v>6</v>
      </c>
      <c r="AI14" s="109"/>
      <c r="AJ14" s="109"/>
      <c r="AK14" s="73">
        <f t="shared" si="1"/>
        <v>160</v>
      </c>
      <c r="AL14" s="74">
        <f t="shared" si="0"/>
        <v>36.129032258064512</v>
      </c>
      <c r="AM14" s="260"/>
      <c r="AN14" s="260"/>
    </row>
    <row r="15" spans="1:40" ht="18" customHeight="1" x14ac:dyDescent="0.55000000000000004">
      <c r="A15" s="118">
        <v>4</v>
      </c>
      <c r="B15" s="123" t="s">
        <v>137</v>
      </c>
      <c r="C15" s="124" t="s">
        <v>189</v>
      </c>
      <c r="D15" s="125"/>
      <c r="E15" s="126" t="s">
        <v>238</v>
      </c>
      <c r="F15" s="127">
        <v>8</v>
      </c>
      <c r="G15" s="127"/>
      <c r="H15" s="127"/>
      <c r="I15" s="127">
        <v>8</v>
      </c>
      <c r="J15" s="127">
        <v>8</v>
      </c>
      <c r="K15" s="127">
        <v>8</v>
      </c>
      <c r="L15" s="127">
        <v>8</v>
      </c>
      <c r="M15" s="127">
        <v>8</v>
      </c>
      <c r="N15" s="127"/>
      <c r="O15" s="127"/>
      <c r="P15" s="127">
        <v>8</v>
      </c>
      <c r="Q15" s="127">
        <v>8</v>
      </c>
      <c r="R15" s="127">
        <v>8</v>
      </c>
      <c r="S15" s="127">
        <v>8</v>
      </c>
      <c r="T15" s="127">
        <v>8</v>
      </c>
      <c r="U15" s="127"/>
      <c r="V15" s="127"/>
      <c r="W15" s="127">
        <v>8</v>
      </c>
      <c r="X15" s="127">
        <v>8</v>
      </c>
      <c r="Y15" s="127">
        <v>8</v>
      </c>
      <c r="Z15" s="127">
        <v>8</v>
      </c>
      <c r="AA15" s="127">
        <v>8</v>
      </c>
      <c r="AB15" s="127"/>
      <c r="AC15" s="127"/>
      <c r="AD15" s="127">
        <v>8</v>
      </c>
      <c r="AE15" s="127">
        <v>6</v>
      </c>
      <c r="AF15" s="127">
        <v>6</v>
      </c>
      <c r="AG15" s="127">
        <v>6</v>
      </c>
      <c r="AH15" s="127">
        <v>6</v>
      </c>
      <c r="AI15" s="109"/>
      <c r="AJ15" s="109"/>
      <c r="AK15" s="73">
        <f t="shared" si="1"/>
        <v>160</v>
      </c>
      <c r="AL15" s="74">
        <f t="shared" si="0"/>
        <v>36.129032258064512</v>
      </c>
      <c r="AM15" s="260"/>
      <c r="AN15" s="260"/>
    </row>
    <row r="16" spans="1:40" ht="18" customHeight="1" x14ac:dyDescent="0.55000000000000004">
      <c r="A16" s="118">
        <v>5</v>
      </c>
      <c r="B16" s="123" t="s">
        <v>138</v>
      </c>
      <c r="C16" s="124" t="s">
        <v>190</v>
      </c>
      <c r="D16" s="125"/>
      <c r="E16" s="126" t="s">
        <v>239</v>
      </c>
      <c r="F16" s="127">
        <v>8</v>
      </c>
      <c r="G16" s="127"/>
      <c r="H16" s="127"/>
      <c r="I16" s="127">
        <v>8</v>
      </c>
      <c r="J16" s="127"/>
      <c r="K16" s="127">
        <v>8</v>
      </c>
      <c r="L16" s="127"/>
      <c r="M16" s="127">
        <v>8</v>
      </c>
      <c r="N16" s="127"/>
      <c r="O16" s="127"/>
      <c r="P16" s="127"/>
      <c r="Q16" s="127">
        <v>8</v>
      </c>
      <c r="R16" s="127"/>
      <c r="S16" s="127">
        <v>8</v>
      </c>
      <c r="T16" s="127"/>
      <c r="U16" s="127"/>
      <c r="V16" s="127"/>
      <c r="W16" s="127">
        <v>8</v>
      </c>
      <c r="X16" s="127"/>
      <c r="Y16" s="127">
        <v>8</v>
      </c>
      <c r="Z16" s="127"/>
      <c r="AA16" s="127">
        <v>6</v>
      </c>
      <c r="AB16" s="127"/>
      <c r="AC16" s="127"/>
      <c r="AD16" s="127">
        <v>6</v>
      </c>
      <c r="AE16" s="127"/>
      <c r="AF16" s="127">
        <v>6</v>
      </c>
      <c r="AG16" s="127"/>
      <c r="AH16" s="127"/>
      <c r="AI16" s="109"/>
      <c r="AJ16" s="109"/>
      <c r="AK16" s="73">
        <f t="shared" si="1"/>
        <v>82</v>
      </c>
      <c r="AL16" s="74">
        <f t="shared" si="0"/>
        <v>18.516129032258064</v>
      </c>
      <c r="AM16" s="260"/>
      <c r="AN16" s="260"/>
    </row>
    <row r="17" spans="1:40" ht="18" customHeight="1" x14ac:dyDescent="0.55000000000000004">
      <c r="A17" s="118">
        <v>6</v>
      </c>
      <c r="B17" s="123" t="s">
        <v>138</v>
      </c>
      <c r="C17" s="124" t="s">
        <v>190</v>
      </c>
      <c r="D17" s="125"/>
      <c r="E17" s="126" t="s">
        <v>240</v>
      </c>
      <c r="F17" s="127">
        <v>8</v>
      </c>
      <c r="G17" s="127"/>
      <c r="H17" s="127"/>
      <c r="I17" s="127"/>
      <c r="J17" s="127">
        <v>8</v>
      </c>
      <c r="K17" s="127"/>
      <c r="L17" s="127">
        <v>8</v>
      </c>
      <c r="M17" s="127"/>
      <c r="N17" s="127"/>
      <c r="O17" s="127"/>
      <c r="P17" s="127">
        <v>8</v>
      </c>
      <c r="Q17" s="127"/>
      <c r="R17" s="127">
        <v>8</v>
      </c>
      <c r="S17" s="127"/>
      <c r="T17" s="127">
        <v>8</v>
      </c>
      <c r="U17" s="127"/>
      <c r="V17" s="127"/>
      <c r="W17" s="127"/>
      <c r="X17" s="127">
        <v>8</v>
      </c>
      <c r="Y17" s="127"/>
      <c r="Z17" s="127">
        <v>8</v>
      </c>
      <c r="AA17" s="127"/>
      <c r="AB17" s="127"/>
      <c r="AC17" s="127"/>
      <c r="AD17" s="127"/>
      <c r="AE17" s="127">
        <v>6</v>
      </c>
      <c r="AF17" s="127"/>
      <c r="AG17" s="127">
        <v>6</v>
      </c>
      <c r="AH17" s="127">
        <v>6</v>
      </c>
      <c r="AI17" s="109"/>
      <c r="AJ17" s="109"/>
      <c r="AK17" s="73">
        <f t="shared" si="1"/>
        <v>82</v>
      </c>
      <c r="AL17" s="74">
        <f t="shared" si="0"/>
        <v>18.516129032258064</v>
      </c>
      <c r="AM17" s="260"/>
      <c r="AN17" s="260"/>
    </row>
    <row r="18" spans="1:40" ht="18" customHeight="1" x14ac:dyDescent="0.55000000000000004">
      <c r="A18" s="118">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60"/>
      <c r="AN18" s="260"/>
    </row>
    <row r="19" spans="1:40" ht="18" customHeight="1" x14ac:dyDescent="0.55000000000000004">
      <c r="A19" s="118">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60"/>
      <c r="AN19" s="260"/>
    </row>
    <row r="20" spans="1:40" ht="18" customHeight="1" x14ac:dyDescent="0.55000000000000004">
      <c r="A20" s="118">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60"/>
      <c r="AN20" s="260"/>
    </row>
    <row r="21" spans="1:40" ht="18" customHeight="1" x14ac:dyDescent="0.55000000000000004">
      <c r="A21" s="118">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60"/>
      <c r="AN21" s="260"/>
    </row>
    <row r="22" spans="1:40" ht="18" customHeight="1" x14ac:dyDescent="0.55000000000000004">
      <c r="A22" s="118">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60"/>
      <c r="AN22" s="260"/>
    </row>
    <row r="23" spans="1:40" ht="18" customHeight="1" x14ac:dyDescent="0.55000000000000004">
      <c r="A23" s="118">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60"/>
      <c r="AN23" s="260"/>
    </row>
    <row r="24" spans="1:40" ht="18" customHeight="1" x14ac:dyDescent="0.55000000000000004">
      <c r="A24" s="118">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60"/>
      <c r="AN24" s="260"/>
    </row>
    <row r="25" spans="1:40" ht="18" customHeight="1" x14ac:dyDescent="0.55000000000000004">
      <c r="A25" s="118">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60"/>
      <c r="AN25" s="260"/>
    </row>
    <row r="26" spans="1:40" ht="18" customHeight="1" x14ac:dyDescent="0.55000000000000004">
      <c r="A26" s="118">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60"/>
      <c r="AN26" s="260"/>
    </row>
    <row r="27" spans="1:40" ht="18" customHeight="1" x14ac:dyDescent="0.55000000000000004">
      <c r="A27" s="118">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60"/>
      <c r="AN27" s="260"/>
    </row>
    <row r="28" spans="1:40" ht="18" customHeight="1" x14ac:dyDescent="0.55000000000000004">
      <c r="A28" s="118">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60"/>
      <c r="AN28" s="260"/>
    </row>
    <row r="29" spans="1:40" ht="18" customHeight="1" x14ac:dyDescent="0.55000000000000004">
      <c r="A29" s="118">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60"/>
      <c r="AN29" s="260"/>
    </row>
    <row r="30" spans="1:40" ht="18" customHeight="1" x14ac:dyDescent="0.55000000000000004">
      <c r="A30" s="118">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60"/>
      <c r="AN30" s="260"/>
    </row>
    <row r="31" spans="1:40" ht="18" customHeight="1" x14ac:dyDescent="0.55000000000000004">
      <c r="A31" s="118">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60"/>
      <c r="AN31" s="260"/>
    </row>
    <row r="32" spans="1:40" ht="18" customHeight="1" x14ac:dyDescent="0.55000000000000004">
      <c r="A32" s="256" t="s">
        <v>94</v>
      </c>
      <c r="B32" s="268"/>
      <c r="C32" s="268"/>
      <c r="D32" s="268"/>
      <c r="E32" s="268"/>
      <c r="F32" s="75">
        <f>+SUM(F12:F31)</f>
        <v>48</v>
      </c>
      <c r="G32" s="75">
        <f t="shared" ref="G32:AJ32" si="2">+SUM(G12:G31)</f>
        <v>0</v>
      </c>
      <c r="H32" s="75">
        <f t="shared" si="2"/>
        <v>0</v>
      </c>
      <c r="I32" s="75">
        <f t="shared" si="2"/>
        <v>40</v>
      </c>
      <c r="J32" s="75">
        <f t="shared" si="2"/>
        <v>40</v>
      </c>
      <c r="K32" s="75">
        <f t="shared" si="2"/>
        <v>40</v>
      </c>
      <c r="L32" s="75">
        <f t="shared" si="2"/>
        <v>40</v>
      </c>
      <c r="M32" s="75">
        <f t="shared" si="2"/>
        <v>40</v>
      </c>
      <c r="N32" s="75">
        <f t="shared" si="2"/>
        <v>0</v>
      </c>
      <c r="O32" s="75">
        <f t="shared" si="2"/>
        <v>0</v>
      </c>
      <c r="P32" s="75">
        <f t="shared" si="2"/>
        <v>40</v>
      </c>
      <c r="Q32" s="75">
        <f t="shared" si="2"/>
        <v>40</v>
      </c>
      <c r="R32" s="75">
        <f t="shared" si="2"/>
        <v>40</v>
      </c>
      <c r="S32" s="75">
        <f t="shared" si="2"/>
        <v>40</v>
      </c>
      <c r="T32" s="75">
        <f t="shared" si="2"/>
        <v>40</v>
      </c>
      <c r="U32" s="75">
        <f t="shared" si="2"/>
        <v>0</v>
      </c>
      <c r="V32" s="75">
        <f t="shared" si="2"/>
        <v>0</v>
      </c>
      <c r="W32" s="75">
        <f t="shared" si="2"/>
        <v>40</v>
      </c>
      <c r="X32" s="75">
        <f t="shared" si="2"/>
        <v>40</v>
      </c>
      <c r="Y32" s="75">
        <f t="shared" si="2"/>
        <v>40</v>
      </c>
      <c r="Z32" s="75">
        <f t="shared" si="2"/>
        <v>40</v>
      </c>
      <c r="AA32" s="75">
        <f t="shared" si="2"/>
        <v>38</v>
      </c>
      <c r="AB32" s="75">
        <f t="shared" si="2"/>
        <v>0</v>
      </c>
      <c r="AC32" s="75">
        <f t="shared" si="2"/>
        <v>0</v>
      </c>
      <c r="AD32" s="75">
        <f t="shared" si="2"/>
        <v>38</v>
      </c>
      <c r="AE32" s="75">
        <f t="shared" si="2"/>
        <v>30</v>
      </c>
      <c r="AF32" s="75">
        <f t="shared" si="2"/>
        <v>30</v>
      </c>
      <c r="AG32" s="75">
        <f t="shared" si="2"/>
        <v>30</v>
      </c>
      <c r="AH32" s="75">
        <f t="shared" si="2"/>
        <v>30</v>
      </c>
      <c r="AI32" s="75">
        <f t="shared" si="2"/>
        <v>0</v>
      </c>
      <c r="AJ32" s="75">
        <f t="shared" si="2"/>
        <v>0</v>
      </c>
      <c r="AK32" s="73">
        <f t="shared" si="1"/>
        <v>804</v>
      </c>
      <c r="AL32" s="74">
        <f t="shared" si="0"/>
        <v>181.54838709677418</v>
      </c>
      <c r="AM32" s="269"/>
      <c r="AN32" s="269"/>
    </row>
    <row r="33" spans="1:40" ht="18" customHeight="1" x14ac:dyDescent="0.55000000000000004">
      <c r="A33" s="268" t="s">
        <v>96</v>
      </c>
      <c r="B33" s="268"/>
      <c r="C33" s="268"/>
      <c r="D33" s="268"/>
      <c r="E33" s="270"/>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9"/>
      <c r="AN33" s="269"/>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203</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4" t="str">
        <f>IF(VLOOKUP($AK$1,[1]選択肢!$A$1:$J$31,C42,FALSE)=0,"-",VLOOKUP($AK$1,[1]選択肢!$A$1:$J$31,C42,FALSE))</f>
        <v>管理者</v>
      </c>
      <c r="D37" s="265"/>
      <c r="E37" s="266" t="str">
        <f>IF(VLOOKUP($AK$1,[1]選択肢!$A$1:$J$31,E42,FALSE)=0,"-",VLOOKUP($AK$1,[1]選択肢!$A$1:$J$31,E42,FALSE))</f>
        <v>児童発達支援管理責任者</v>
      </c>
      <c r="F37" s="266"/>
      <c r="G37" s="266"/>
      <c r="H37" s="266"/>
      <c r="I37" s="264" t="str">
        <f>IF(VLOOKUP($AK$1,[1]選択肢!$A$1:$J$31,I42,FALSE)=0,"-",VLOOKUP($AK$1,[1]選択肢!$A$1:$J$31,I42,FALSE))</f>
        <v>嘱託医</v>
      </c>
      <c r="J37" s="265"/>
      <c r="K37" s="265"/>
      <c r="L37" s="265"/>
      <c r="M37" s="265"/>
      <c r="N37" s="267"/>
      <c r="O37" s="264" t="str">
        <f>IF(VLOOKUP($AK$1,[1]選択肢!$A$1:$J$31,O42,FALSE)=0,"-",VLOOKUP($AK$1,[1]選択肢!$A$1:$J$31,O42,FALSE))</f>
        <v>看護職員</v>
      </c>
      <c r="P37" s="265"/>
      <c r="Q37" s="265"/>
      <c r="R37" s="265"/>
      <c r="S37" s="265"/>
      <c r="T37" s="267"/>
      <c r="U37" s="264" t="str">
        <f>IF(VLOOKUP($AK$1,[1]選択肢!$A$1:$J$31,U42,FALSE)=0,"-",VLOOKUP($AK$1,[1]選択肢!$A$1:$J$31,U42,FALSE))</f>
        <v>児童指導員</v>
      </c>
      <c r="V37" s="265"/>
      <c r="W37" s="265"/>
      <c r="X37" s="265"/>
      <c r="Y37" s="265"/>
      <c r="Z37" s="267"/>
      <c r="AA37" s="264" t="str">
        <f>IF(VLOOKUP($AK$1,[1]選択肢!$A$1:$J$31,AA42,FALSE)=0,"-",VLOOKUP($AK$1,[1]選択肢!$A$1:$J$31,AA42,FALSE))</f>
        <v>保育士</v>
      </c>
      <c r="AB37" s="265"/>
      <c r="AC37" s="265"/>
      <c r="AD37" s="265"/>
      <c r="AE37" s="265"/>
      <c r="AF37" s="267"/>
      <c r="AG37" s="266" t="str">
        <f>IF(VLOOKUP($AK$1,[1]選択肢!$A$1:$J$31,AG42,FALSE)=0,"-",VLOOKUP($AK$1,[1]選択肢!$A$1:$J$31,AG42,FALSE))</f>
        <v>機能訓練担当職員</v>
      </c>
      <c r="AH37" s="266"/>
      <c r="AI37" s="266"/>
      <c r="AJ37" s="266"/>
      <c r="AK37" s="266"/>
      <c r="AL37" s="266" t="str">
        <f>IF(VLOOKUP($AK$1,[1]選択肢!$A$1:$J$31,AL42,FALSE)=0,"-",VLOOKUP($AK$1,[1]選択肢!$A$1:$J$31,AL42,FALSE))</f>
        <v>その他職員</v>
      </c>
      <c r="AM37" s="266"/>
      <c r="AN37" s="62"/>
    </row>
    <row r="38" spans="1:40" ht="18" customHeight="1" x14ac:dyDescent="0.55000000000000004">
      <c r="A38" s="62"/>
      <c r="B38" s="80"/>
      <c r="C38" s="120" t="s">
        <v>56</v>
      </c>
      <c r="D38" s="120" t="s">
        <v>57</v>
      </c>
      <c r="E38" s="121" t="s">
        <v>56</v>
      </c>
      <c r="F38" s="271" t="s">
        <v>57</v>
      </c>
      <c r="G38" s="271"/>
      <c r="H38" s="271"/>
      <c r="I38" s="272" t="s">
        <v>56</v>
      </c>
      <c r="J38" s="273"/>
      <c r="K38" s="274"/>
      <c r="L38" s="272" t="s">
        <v>57</v>
      </c>
      <c r="M38" s="273"/>
      <c r="N38" s="274"/>
      <c r="O38" s="272" t="s">
        <v>56</v>
      </c>
      <c r="P38" s="273"/>
      <c r="Q38" s="274"/>
      <c r="R38" s="272" t="s">
        <v>57</v>
      </c>
      <c r="S38" s="273"/>
      <c r="T38" s="274"/>
      <c r="U38" s="272" t="s">
        <v>56</v>
      </c>
      <c r="V38" s="273"/>
      <c r="W38" s="274"/>
      <c r="X38" s="272" t="s">
        <v>57</v>
      </c>
      <c r="Y38" s="273"/>
      <c r="Z38" s="274"/>
      <c r="AA38" s="272" t="s">
        <v>56</v>
      </c>
      <c r="AB38" s="273"/>
      <c r="AC38" s="274"/>
      <c r="AD38" s="272" t="s">
        <v>57</v>
      </c>
      <c r="AE38" s="273"/>
      <c r="AF38" s="274"/>
      <c r="AG38" s="272" t="s">
        <v>56</v>
      </c>
      <c r="AH38" s="273"/>
      <c r="AI38" s="274"/>
      <c r="AJ38" s="272" t="s">
        <v>57</v>
      </c>
      <c r="AK38" s="274"/>
      <c r="AL38" s="121" t="s">
        <v>19</v>
      </c>
      <c r="AM38" s="121" t="s">
        <v>18</v>
      </c>
      <c r="AN38" s="62"/>
    </row>
    <row r="39" spans="1:40" ht="18" customHeight="1" x14ac:dyDescent="0.55000000000000004">
      <c r="A39" s="62"/>
      <c r="B39" s="117" t="s">
        <v>108</v>
      </c>
      <c r="C39" s="121">
        <f>COUNTIFS($B$12:$B$31,C$37,$C$12:$C$31,"A",$E$12:$E$31,"*")</f>
        <v>1</v>
      </c>
      <c r="D39" s="121">
        <f>COUNTIFS($B$12:$B$31,C$37,$C$12:$C$31,"B",$E$12:$E$31,"*")</f>
        <v>0</v>
      </c>
      <c r="E39" s="121">
        <f>COUNTIFS($B$12:$B$31,E$37,$C$12:$C$31,"A",$E$12:$E$31,"*")</f>
        <v>1</v>
      </c>
      <c r="F39" s="272">
        <f>COUNTIFS($B$12:$B$31,E$37,$C$12:$C$31,"B",$E$12:$E$31,"*")</f>
        <v>0</v>
      </c>
      <c r="G39" s="273"/>
      <c r="H39" s="274"/>
      <c r="I39" s="272">
        <f>COUNTIFS($B$12:$B$31,I$37,$C$12:$C$31,"A",$E$12:$E$31,"*")</f>
        <v>0</v>
      </c>
      <c r="J39" s="273"/>
      <c r="K39" s="274"/>
      <c r="L39" s="272">
        <f>COUNTIFS($B$12:$B$31,I$37,$C$12:$C$31,"B",$E$12:$E$31,"*")</f>
        <v>0</v>
      </c>
      <c r="M39" s="273"/>
      <c r="N39" s="274"/>
      <c r="O39" s="272">
        <f>COUNTIFS($B$12:$B$31,O$37,$C$12:$C$31,"A",$E$12:$E$31,"*")</f>
        <v>0</v>
      </c>
      <c r="P39" s="273"/>
      <c r="Q39" s="274"/>
      <c r="R39" s="272">
        <f>COUNTIFS($B$12:$B$31,O$37,$C$12:$C$31,"B",$E$12:$E$31,"*")</f>
        <v>0</v>
      </c>
      <c r="S39" s="273"/>
      <c r="T39" s="274"/>
      <c r="U39" s="272">
        <f>COUNTIFS($B$12:$B$31,U$37,$C$12:$C$31,"A",$E$12:$E$31,"*")</f>
        <v>1</v>
      </c>
      <c r="V39" s="273"/>
      <c r="W39" s="274"/>
      <c r="X39" s="272">
        <f>COUNTIFS($B$12:$B$31,U$37,$C$12:$C$31,"B",$E$12:$E$31,"*")</f>
        <v>1</v>
      </c>
      <c r="Y39" s="273"/>
      <c r="Z39" s="274"/>
      <c r="AA39" s="272">
        <f>COUNTIFS($B$12:$B$31,AA$37,$C$12:$C$31,"A",$E$12:$E$31,"*")</f>
        <v>0</v>
      </c>
      <c r="AB39" s="273"/>
      <c r="AC39" s="274"/>
      <c r="AD39" s="272">
        <f>COUNTIFS($B$12:$B$31,AA$37,$C$12:$C$31,"B",$E$12:$E$31,"*")</f>
        <v>0</v>
      </c>
      <c r="AE39" s="273"/>
      <c r="AF39" s="274"/>
      <c r="AG39" s="272">
        <f>COUNTIFS($B$12:$B$31,AG$37,$C$12:$C$31,"A",$E$12:$E$31,"*")</f>
        <v>0</v>
      </c>
      <c r="AH39" s="273"/>
      <c r="AI39" s="274"/>
      <c r="AJ39" s="272">
        <f>COUNTIFS($B$12:$B$31,AG$37,$C$12:$C$31,"B",$E$12:$E$31,"*")</f>
        <v>0</v>
      </c>
      <c r="AK39" s="274"/>
      <c r="AL39" s="121">
        <f>COUNTIFS($B$12:$B$31,AL$37,$C$12:$C$31,"A",$E$12:$E$31,"*")</f>
        <v>0</v>
      </c>
      <c r="AM39" s="121">
        <f>COUNTIFS($B$12:$B$31,AL$37,$C$12:$C$31,"B",$E$12:$E$31,"*")</f>
        <v>0</v>
      </c>
      <c r="AN39" s="62"/>
    </row>
    <row r="40" spans="1:40" ht="18" customHeight="1" x14ac:dyDescent="0.55000000000000004">
      <c r="A40" s="62"/>
      <c r="B40" s="119" t="s">
        <v>109</v>
      </c>
      <c r="C40" s="121">
        <f>COUNTIFS($B$12:$B$31,C$37,$C$12:$C$31,"C",$E$12:$E$31,"*")</f>
        <v>0</v>
      </c>
      <c r="D40" s="121">
        <f>COUNTIFS($B$12:$B$31,C$37,$C$12:$C$31,"D",$E$12:$E$31,"*")</f>
        <v>0</v>
      </c>
      <c r="E40" s="121">
        <f>COUNTIFS($B$12:$B$31,E$37,$C$12:$C$31,"C",$E$12:$E$31,"*")</f>
        <v>0</v>
      </c>
      <c r="F40" s="272">
        <f>COUNTIFS($B$12:$B$31,E$37,$C$12:$C$31,"D",$E$12:$E$31,"*")</f>
        <v>0</v>
      </c>
      <c r="G40" s="273"/>
      <c r="H40" s="274"/>
      <c r="I40" s="272">
        <f>COUNTIFS($B$12:$B$31,I$37,$C$12:$C$31,"C",$E$12:$E$31,"*")</f>
        <v>0</v>
      </c>
      <c r="J40" s="273"/>
      <c r="K40" s="274"/>
      <c r="L40" s="272">
        <f>COUNTIFS($B$12:$B$31,I$37,$C$12:$C$31,"D",$E$12:$E$31,"*")</f>
        <v>0</v>
      </c>
      <c r="M40" s="273"/>
      <c r="N40" s="274"/>
      <c r="O40" s="272">
        <f>COUNTIFS($B$12:$B$31,O$37,$C$12:$C$31,"C",$E$12:$E$31,"*")</f>
        <v>0</v>
      </c>
      <c r="P40" s="273"/>
      <c r="Q40" s="274"/>
      <c r="R40" s="272">
        <f>COUNTIFS($B$12:$B$31,O$37,$C$12:$C$31,"D",$E$12:$E$31,"*")</f>
        <v>0</v>
      </c>
      <c r="S40" s="273"/>
      <c r="T40" s="274"/>
      <c r="U40" s="272">
        <f>COUNTIFS($B$12:$B$31,U$37,$C$12:$C$31,"C",$E$12:$E$31,"*")</f>
        <v>0</v>
      </c>
      <c r="V40" s="273"/>
      <c r="W40" s="274"/>
      <c r="X40" s="272">
        <f>COUNTIFS($B$12:$B$31,U$37,$C$12:$C$31,"D",$E$12:$E$31,"*")</f>
        <v>0</v>
      </c>
      <c r="Y40" s="273"/>
      <c r="Z40" s="274"/>
      <c r="AA40" s="272">
        <f>COUNTIFS($B$12:$B$31,AA$37,$C$12:$C$31,"C",$E$12:$E$31,"*")</f>
        <v>2</v>
      </c>
      <c r="AB40" s="273"/>
      <c r="AC40" s="274"/>
      <c r="AD40" s="272">
        <f>COUNTIFS($B$12:$B$31,AA$37,$C$12:$C$31,"D",$E$12:$E$31,"*")</f>
        <v>0</v>
      </c>
      <c r="AE40" s="273"/>
      <c r="AF40" s="274"/>
      <c r="AG40" s="272">
        <f>COUNTIFS($B$12:$B$31,AG$37,$C$12:$C$31,"C",$E$12:$E$31,"*")</f>
        <v>0</v>
      </c>
      <c r="AH40" s="273"/>
      <c r="AI40" s="274"/>
      <c r="AJ40" s="272">
        <f>COUNTIFS($B$12:$B$31,AG$37,$C$12:$C$31,"D",$E$12:$E$31,"*")</f>
        <v>0</v>
      </c>
      <c r="AK40" s="274"/>
      <c r="AL40" s="121">
        <f>COUNTIFS($B$12:$B$31,AL$37,$C$12:$C$31,"C",$E$12:$E$31,"*")</f>
        <v>0</v>
      </c>
      <c r="AM40" s="121">
        <f>COUNTIFS($B$12:$B$31,AL$37,$C$12:$C$31,"D",$E$12:$E$31,"*")</f>
        <v>0</v>
      </c>
      <c r="AN40" s="62"/>
    </row>
    <row r="41" spans="1:40" ht="25" customHeight="1" x14ac:dyDescent="0.55000000000000004">
      <c r="A41" s="62"/>
      <c r="B41" s="119" t="s">
        <v>199</v>
      </c>
      <c r="C41" s="264" t="e">
        <f>IF($AK$3="４週",SUMIFS($AK$12:$AK$31,$B$12:$B$31,C37)/4/$AH$6,IF($AK$3="歴月",SUMIFS($AK$12:$AK$31,$B$12:$B$31,C37)/$AL$6,"記載する期間を選択してください"))</f>
        <v>#DIV/0!</v>
      </c>
      <c r="D41" s="267"/>
      <c r="E41" s="264" t="e">
        <f>IF($AK$3="４週",SUMIFS($AK$12:$AK$31,$B$12:$B$31,E37)/4/$AH$6,IF($AK$3="歴月",SUMIFS($AK$12:$AK$31,$B$12:$B$31,E37)/$AL$6,"記載する期間を選択してください"))</f>
        <v>#DIV/0!</v>
      </c>
      <c r="F41" s="265"/>
      <c r="G41" s="265"/>
      <c r="H41" s="267"/>
      <c r="I41" s="264" t="e">
        <f>IF($AK$3="４週",SUMIFS($AK$12:$AK$31,$B$12:$B$31,I37)/4/$AH$6,IF($AK$3="歴月",SUMIFS($AK$12:$AK$31,$B$12:$B$31,I37)/$AL$6,"記載する期間を選択してください"))</f>
        <v>#DIV/0!</v>
      </c>
      <c r="J41" s="265"/>
      <c r="K41" s="265"/>
      <c r="L41" s="265"/>
      <c r="M41" s="265"/>
      <c r="N41" s="267"/>
      <c r="O41" s="264" t="e">
        <f>IF($AK$3="４週",SUMIFS($AK$12:$AK$31,$B$12:$B$31,O37)/4/$AH$6,IF($AK$3="歴月",SUMIFS($AK$12:$AK$31,$B$12:$B$31,O37)/$AL$6,"記載する期間を選択してください"))</f>
        <v>#DIV/0!</v>
      </c>
      <c r="P41" s="265"/>
      <c r="Q41" s="265"/>
      <c r="R41" s="265"/>
      <c r="S41" s="265"/>
      <c r="T41" s="267"/>
      <c r="U41" s="264" t="e">
        <f>IF($AK$3="４週",SUMIFS($AK$12:$AK$31,$B$12:$B$31,U37)/4/$AH$6,IF($AK$3="歴月",SUMIFS($AK$12:$AK$31,$B$12:$B$31,U37)/$AL$6,"記載する期間を選択してください"))</f>
        <v>#DIV/0!</v>
      </c>
      <c r="V41" s="265"/>
      <c r="W41" s="265"/>
      <c r="X41" s="265"/>
      <c r="Y41" s="265"/>
      <c r="Z41" s="267"/>
      <c r="AA41" s="264" t="e">
        <f>IF($AK$3="４週",SUMIFS($AK$12:$AK$31,$B$12:$B$31,AA37)/4/$AH$6,IF($AK$3="歴月",SUMIFS($AK$12:$AK$31,$B$12:$B$31,AA37)/$AL$6,"記載する期間を選択してください"))</f>
        <v>#DIV/0!</v>
      </c>
      <c r="AB41" s="265"/>
      <c r="AC41" s="265"/>
      <c r="AD41" s="265"/>
      <c r="AE41" s="265"/>
      <c r="AF41" s="267"/>
      <c r="AG41" s="264" t="e">
        <f>IF($AK$3="４週",SUMIFS($AK$12:$AK$31,$B$12:$B$31,AG37)/4/$AH$6,IF($AK$3="歴月",SUMIFS($AK$12:$AK$31,$B$12:$B$31,AG37)/$AL$6,"記載する期間を選択してください"))</f>
        <v>#DIV/0!</v>
      </c>
      <c r="AH41" s="265"/>
      <c r="AI41" s="265"/>
      <c r="AJ41" s="265"/>
      <c r="AK41" s="267"/>
      <c r="AL41" s="264" t="e">
        <f>IF($AK$3="４週",SUMIFS($AK$12:$AK$31,$B$12:$B$31,AL37)/4/$AH$6,IF($AK$3="歴月",SUMIFS($AK$12:$AK$31,$B$12:$B$31,AL37)/$AL$6,"記載する期間を選択してください"))</f>
        <v>#DIV/0!</v>
      </c>
      <c r="AM41" s="267"/>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204</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113" t="s">
        <v>231</v>
      </c>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167</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168</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7" ht="15" customHeight="1" x14ac:dyDescent="0.55000000000000004">
      <c r="A49" s="60" t="s">
        <v>169</v>
      </c>
      <c r="B49" s="98"/>
      <c r="C49" s="60"/>
      <c r="D49" s="60"/>
      <c r="E49" s="60"/>
      <c r="F49" s="60"/>
      <c r="G49" s="60"/>
    </row>
    <row r="50" spans="1:7" ht="15" customHeight="1" x14ac:dyDescent="0.55000000000000004">
      <c r="A50" s="60" t="s">
        <v>170</v>
      </c>
      <c r="B50" s="98"/>
      <c r="C50" s="60"/>
      <c r="D50" s="60"/>
      <c r="E50" s="60"/>
      <c r="F50" s="60"/>
      <c r="G50" s="60"/>
    </row>
    <row r="51" spans="1:7" ht="15" customHeight="1" x14ac:dyDescent="0.55000000000000004">
      <c r="A51" s="60"/>
      <c r="B51" s="117" t="s">
        <v>171</v>
      </c>
      <c r="C51" s="252" t="s">
        <v>172</v>
      </c>
      <c r="D51" s="252"/>
      <c r="E51" s="252"/>
      <c r="F51" s="60"/>
      <c r="G51" s="60"/>
    </row>
    <row r="52" spans="1:7" ht="15" customHeight="1" x14ac:dyDescent="0.55000000000000004">
      <c r="A52" s="60"/>
      <c r="B52" s="102" t="s">
        <v>188</v>
      </c>
      <c r="C52" s="275" t="s">
        <v>173</v>
      </c>
      <c r="D52" s="275"/>
      <c r="E52" s="275"/>
      <c r="F52" s="60"/>
      <c r="G52" s="60"/>
    </row>
    <row r="53" spans="1:7" ht="15" customHeight="1" x14ac:dyDescent="0.55000000000000004">
      <c r="A53" s="60"/>
      <c r="B53" s="102" t="s">
        <v>189</v>
      </c>
      <c r="C53" s="275" t="s">
        <v>174</v>
      </c>
      <c r="D53" s="275"/>
      <c r="E53" s="275"/>
      <c r="F53" s="60"/>
      <c r="G53" s="60"/>
    </row>
    <row r="54" spans="1:7" ht="15" customHeight="1" x14ac:dyDescent="0.55000000000000004">
      <c r="A54" s="60"/>
      <c r="B54" s="102" t="s">
        <v>190</v>
      </c>
      <c r="C54" s="275" t="s">
        <v>175</v>
      </c>
      <c r="D54" s="275"/>
      <c r="E54" s="275"/>
      <c r="F54" s="60"/>
      <c r="G54" s="60"/>
    </row>
    <row r="55" spans="1:7" ht="15" customHeight="1" x14ac:dyDescent="0.55000000000000004">
      <c r="A55" s="60"/>
      <c r="B55" s="102" t="s">
        <v>191</v>
      </c>
      <c r="C55" s="275" t="s">
        <v>176</v>
      </c>
      <c r="D55" s="275"/>
      <c r="E55" s="275"/>
      <c r="F55" s="60"/>
      <c r="G55" s="60"/>
    </row>
    <row r="56" spans="1:7" ht="15" customHeight="1" x14ac:dyDescent="0.55000000000000004">
      <c r="A56" s="60"/>
      <c r="B56" s="90" t="s">
        <v>177</v>
      </c>
      <c r="C56" s="60"/>
      <c r="D56" s="60"/>
      <c r="E56" s="60"/>
      <c r="F56" s="60"/>
      <c r="G56" s="60"/>
    </row>
    <row r="57" spans="1:7" ht="15" customHeight="1" x14ac:dyDescent="0.55000000000000004">
      <c r="A57" s="60"/>
      <c r="B57" s="90" t="s">
        <v>193</v>
      </c>
      <c r="C57" s="60"/>
      <c r="D57" s="60"/>
      <c r="E57" s="60"/>
      <c r="F57" s="60"/>
      <c r="G57" s="60"/>
    </row>
    <row r="58" spans="1:7" ht="15" customHeight="1" x14ac:dyDescent="0.55000000000000004">
      <c r="A58" s="60"/>
      <c r="B58" s="90" t="s">
        <v>178</v>
      </c>
      <c r="C58" s="60"/>
      <c r="D58" s="60"/>
      <c r="E58" s="60"/>
      <c r="F58" s="60"/>
      <c r="G58" s="60"/>
    </row>
    <row r="59" spans="1:7" ht="15" customHeight="1" x14ac:dyDescent="0.55000000000000004">
      <c r="A59" s="60" t="s">
        <v>179</v>
      </c>
      <c r="B59" s="98"/>
      <c r="C59" s="60"/>
      <c r="D59" s="60"/>
      <c r="E59" s="60"/>
      <c r="F59" s="60"/>
      <c r="G59" s="60"/>
    </row>
    <row r="60" spans="1:7" ht="15" customHeight="1" x14ac:dyDescent="0.55000000000000004">
      <c r="A60" s="60" t="s">
        <v>233</v>
      </c>
      <c r="B60" s="98"/>
      <c r="C60" s="60"/>
      <c r="D60" s="60"/>
      <c r="E60" s="60"/>
      <c r="F60" s="60"/>
      <c r="G60" s="60"/>
    </row>
    <row r="61" spans="1:7" ht="15" customHeight="1" x14ac:dyDescent="0.55000000000000004">
      <c r="A61" s="60" t="s">
        <v>194</v>
      </c>
      <c r="B61" s="98"/>
      <c r="C61" s="60"/>
      <c r="D61" s="60"/>
      <c r="E61" s="60"/>
      <c r="F61" s="60"/>
      <c r="G61" s="60"/>
    </row>
    <row r="62" spans="1:7" ht="15" customHeight="1" x14ac:dyDescent="0.55000000000000004">
      <c r="A62" s="60" t="s">
        <v>180</v>
      </c>
      <c r="B62" s="98"/>
      <c r="C62" s="60"/>
      <c r="D62" s="60"/>
      <c r="E62" s="60"/>
      <c r="F62" s="60"/>
      <c r="G62" s="60"/>
    </row>
    <row r="63" spans="1:7" ht="15" customHeight="1" x14ac:dyDescent="0.55000000000000004">
      <c r="A63" s="60" t="s">
        <v>229</v>
      </c>
      <c r="B63" s="98"/>
      <c r="C63" s="60"/>
      <c r="D63" s="60"/>
      <c r="E63" s="60"/>
      <c r="F63" s="60"/>
      <c r="G63" s="60"/>
    </row>
    <row r="64" spans="1:7" ht="15" customHeight="1" x14ac:dyDescent="0.55000000000000004">
      <c r="A64" s="60" t="s">
        <v>181</v>
      </c>
      <c r="B64" s="98"/>
      <c r="C64" s="60"/>
      <c r="D64" s="60"/>
      <c r="E64" s="60"/>
      <c r="F64" s="60"/>
      <c r="G64" s="60"/>
    </row>
    <row r="65" spans="1:7" ht="15" customHeight="1" x14ac:dyDescent="0.55000000000000004">
      <c r="A65" s="60" t="s">
        <v>182</v>
      </c>
      <c r="B65" s="98"/>
      <c r="C65" s="60"/>
      <c r="D65" s="60"/>
      <c r="E65" s="60"/>
      <c r="F65" s="60"/>
      <c r="G65" s="60"/>
    </row>
    <row r="66" spans="1:7" ht="15" customHeight="1" x14ac:dyDescent="0.55000000000000004">
      <c r="A66" s="60" t="s">
        <v>183</v>
      </c>
      <c r="B66" s="98"/>
      <c r="C66" s="60"/>
      <c r="D66" s="60"/>
      <c r="E66" s="60"/>
      <c r="F66" s="60"/>
      <c r="G66" s="60"/>
    </row>
    <row r="67" spans="1:7" ht="15" customHeight="1" x14ac:dyDescent="0.55000000000000004">
      <c r="A67" s="60" t="s">
        <v>184</v>
      </c>
      <c r="B67" s="98"/>
      <c r="C67" s="60"/>
      <c r="D67" s="60"/>
      <c r="E67" s="60"/>
      <c r="F67" s="60"/>
      <c r="G67" s="60"/>
    </row>
    <row r="68" spans="1:7" ht="15" customHeight="1" x14ac:dyDescent="0.55000000000000004">
      <c r="A68" s="60" t="s">
        <v>185</v>
      </c>
      <c r="B68" s="98"/>
      <c r="C68" s="60"/>
      <c r="D68" s="60"/>
      <c r="E68" s="60"/>
      <c r="F68" s="60"/>
      <c r="G68" s="60"/>
    </row>
    <row r="69" spans="1:7" ht="15" customHeight="1" x14ac:dyDescent="0.55000000000000004">
      <c r="A69" s="60" t="s">
        <v>186</v>
      </c>
      <c r="B69" s="98"/>
      <c r="C69" s="60"/>
      <c r="D69" s="60"/>
      <c r="E69" s="60"/>
      <c r="F69" s="60"/>
      <c r="G69" s="60"/>
    </row>
    <row r="70" spans="1:7" ht="15" customHeight="1" x14ac:dyDescent="0.55000000000000004">
      <c r="A70" s="60" t="s">
        <v>187</v>
      </c>
      <c r="B70" s="98"/>
      <c r="C70" s="60"/>
      <c r="D70" s="60"/>
      <c r="E70" s="60"/>
      <c r="F70" s="60"/>
      <c r="G70" s="60"/>
    </row>
    <row r="71" spans="1:7" ht="15" customHeight="1" x14ac:dyDescent="0.55000000000000004">
      <c r="A71" s="60" t="s">
        <v>192</v>
      </c>
      <c r="B71" s="98"/>
      <c r="C71" s="60"/>
      <c r="D71" s="60"/>
      <c r="E71" s="60"/>
      <c r="F71" s="60"/>
      <c r="G71" s="60"/>
    </row>
  </sheetData>
  <mergeCells count="101">
    <mergeCell ref="C55:E55"/>
    <mergeCell ref="AG41:AK41"/>
    <mergeCell ref="AL41:AM41"/>
    <mergeCell ref="C51:E51"/>
    <mergeCell ref="C52:E52"/>
    <mergeCell ref="C53:E53"/>
    <mergeCell ref="C54:E54"/>
    <mergeCell ref="C41:D41"/>
    <mergeCell ref="E41:H41"/>
    <mergeCell ref="I41:N41"/>
    <mergeCell ref="O41:T41"/>
    <mergeCell ref="U41:Z41"/>
    <mergeCell ref="AA41:AF41"/>
    <mergeCell ref="AA40:AC40"/>
    <mergeCell ref="AD40:AF40"/>
    <mergeCell ref="AG40:AI40"/>
    <mergeCell ref="AJ40:AK40"/>
    <mergeCell ref="X39:Z39"/>
    <mergeCell ref="AA39:AC39"/>
    <mergeCell ref="AD39:AF39"/>
    <mergeCell ref="AG39:AI39"/>
    <mergeCell ref="AJ39:AK39"/>
    <mergeCell ref="AA38:AC38"/>
    <mergeCell ref="AD38:AF38"/>
    <mergeCell ref="AG38:AI38"/>
    <mergeCell ref="AJ38:AK38"/>
    <mergeCell ref="F39:H39"/>
    <mergeCell ref="I39:K39"/>
    <mergeCell ref="L39:N39"/>
    <mergeCell ref="O39:Q39"/>
    <mergeCell ref="R39:T39"/>
    <mergeCell ref="U39:W39"/>
    <mergeCell ref="F38:H38"/>
    <mergeCell ref="I38:K38"/>
    <mergeCell ref="L38:N38"/>
    <mergeCell ref="O38:Q38"/>
    <mergeCell ref="R38:T38"/>
    <mergeCell ref="U38:W38"/>
    <mergeCell ref="X38:Z38"/>
    <mergeCell ref="F40:H40"/>
    <mergeCell ref="I40:K40"/>
    <mergeCell ref="L40:N40"/>
    <mergeCell ref="O40:Q40"/>
    <mergeCell ref="R40:T40"/>
    <mergeCell ref="U40:W40"/>
    <mergeCell ref="X40:Z40"/>
    <mergeCell ref="AM30:AN30"/>
    <mergeCell ref="AM31:AN31"/>
    <mergeCell ref="A32:E32"/>
    <mergeCell ref="AM32:AN33"/>
    <mergeCell ref="A33:E33"/>
    <mergeCell ref="C37:D37"/>
    <mergeCell ref="E37:H37"/>
    <mergeCell ref="I37:N37"/>
    <mergeCell ref="O37:T37"/>
    <mergeCell ref="U37:Z37"/>
    <mergeCell ref="AA37:AF37"/>
    <mergeCell ref="AG37:AK37"/>
    <mergeCell ref="AL37:AM37"/>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A8:A11"/>
    <mergeCell ref="B8:B11"/>
    <mergeCell ref="C8:C11"/>
    <mergeCell ref="D8:D11"/>
    <mergeCell ref="E8:E11"/>
    <mergeCell ref="F8:AJ8"/>
    <mergeCell ref="AK1:AN1"/>
    <mergeCell ref="M2:P2"/>
    <mergeCell ref="Q2:R2"/>
    <mergeCell ref="S2:T2"/>
    <mergeCell ref="U2:V2"/>
    <mergeCell ref="AK2:AN2"/>
    <mergeCell ref="F9:L9"/>
    <mergeCell ref="M9:S9"/>
    <mergeCell ref="T9:Z9"/>
    <mergeCell ref="AA9:AG9"/>
    <mergeCell ref="AH9:AJ9"/>
    <mergeCell ref="AK3:AN3"/>
    <mergeCell ref="AK4:AN4"/>
    <mergeCell ref="AK5:AN5"/>
    <mergeCell ref="AH6:AJ6"/>
  </mergeCells>
  <phoneticPr fontId="24"/>
  <dataValidations count="4">
    <dataValidation type="list" allowBlank="1" showInputMessage="1" showErrorMessage="1" sqref="B12:B31">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2:C31">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6"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223</v>
      </c>
    </row>
    <row r="2" spans="1:12" x14ac:dyDescent="0.55000000000000004">
      <c r="A2" t="s">
        <v>227</v>
      </c>
      <c r="B2" t="s">
        <v>112</v>
      </c>
      <c r="C2" t="s">
        <v>113</v>
      </c>
      <c r="D2" t="s">
        <v>114</v>
      </c>
    </row>
    <row r="3" spans="1:12" x14ac:dyDescent="0.55000000000000004">
      <c r="A3" t="s">
        <v>224</v>
      </c>
      <c r="B3" t="s">
        <v>112</v>
      </c>
      <c r="C3" t="s">
        <v>113</v>
      </c>
      <c r="D3" t="s">
        <v>114</v>
      </c>
    </row>
    <row r="4" spans="1:12" x14ac:dyDescent="0.55000000000000004">
      <c r="A4" t="s">
        <v>225</v>
      </c>
      <c r="B4" t="s">
        <v>112</v>
      </c>
      <c r="C4" t="s">
        <v>113</v>
      </c>
      <c r="D4" t="s">
        <v>114</v>
      </c>
    </row>
    <row r="5" spans="1:12" x14ac:dyDescent="0.55000000000000004">
      <c r="A5" t="s">
        <v>226</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220</v>
      </c>
      <c r="I7" s="111" t="s">
        <v>118</v>
      </c>
      <c r="J7" s="111" t="s">
        <v>232</v>
      </c>
    </row>
    <row r="8" spans="1:12" x14ac:dyDescent="0.55000000000000004">
      <c r="A8" s="111" t="s">
        <v>205</v>
      </c>
      <c r="B8" s="111" t="s">
        <v>112</v>
      </c>
      <c r="C8" s="111" t="s">
        <v>118</v>
      </c>
      <c r="D8" s="111"/>
      <c r="E8" s="111"/>
      <c r="F8" s="111"/>
      <c r="G8" s="111"/>
      <c r="H8" s="111"/>
      <c r="I8" s="111"/>
      <c r="J8" s="111"/>
    </row>
    <row r="9" spans="1:12" x14ac:dyDescent="0.55000000000000004">
      <c r="A9" s="111" t="s">
        <v>206</v>
      </c>
      <c r="B9" s="111" t="s">
        <v>112</v>
      </c>
      <c r="C9" s="111" t="s">
        <v>118</v>
      </c>
      <c r="D9" s="111"/>
      <c r="E9" s="111"/>
      <c r="F9" s="111"/>
      <c r="G9" s="111"/>
      <c r="H9" s="111"/>
      <c r="I9" s="111"/>
      <c r="J9" s="111"/>
    </row>
    <row r="10" spans="1:12" x14ac:dyDescent="0.55000000000000004">
      <c r="A10" s="111" t="s">
        <v>207</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208</v>
      </c>
      <c r="B12" s="111" t="s">
        <v>112</v>
      </c>
      <c r="C12" s="111" t="s">
        <v>115</v>
      </c>
      <c r="D12" s="111" t="s">
        <v>127</v>
      </c>
      <c r="E12" s="111" t="s">
        <v>118</v>
      </c>
      <c r="F12" s="111" t="s">
        <v>232</v>
      </c>
      <c r="G12" s="111"/>
      <c r="H12" s="111"/>
      <c r="I12" s="111"/>
      <c r="J12" s="111"/>
    </row>
    <row r="13" spans="1:12" x14ac:dyDescent="0.55000000000000004">
      <c r="A13" s="111" t="s">
        <v>209</v>
      </c>
      <c r="B13" s="111" t="s">
        <v>112</v>
      </c>
      <c r="C13" s="111" t="s">
        <v>115</v>
      </c>
      <c r="D13" s="111" t="s">
        <v>127</v>
      </c>
      <c r="E13" s="111" t="s">
        <v>232</v>
      </c>
      <c r="F13" s="111"/>
      <c r="G13" s="111"/>
      <c r="H13" s="111"/>
      <c r="I13" s="111"/>
      <c r="J13" s="111"/>
    </row>
    <row r="14" spans="1:12" x14ac:dyDescent="0.55000000000000004">
      <c r="A14" s="111" t="s">
        <v>210</v>
      </c>
      <c r="B14" s="111" t="s">
        <v>112</v>
      </c>
      <c r="C14" s="111" t="s">
        <v>115</v>
      </c>
      <c r="D14" s="111" t="s">
        <v>127</v>
      </c>
      <c r="E14" s="111" t="s">
        <v>118</v>
      </c>
      <c r="F14" s="111" t="s">
        <v>228</v>
      </c>
      <c r="G14" s="111" t="s">
        <v>232</v>
      </c>
      <c r="H14" s="111"/>
      <c r="I14" s="111"/>
      <c r="J14" s="111"/>
    </row>
    <row r="15" spans="1:12" x14ac:dyDescent="0.55000000000000004">
      <c r="A15" s="111" t="s">
        <v>128</v>
      </c>
      <c r="B15" s="111" t="s">
        <v>112</v>
      </c>
      <c r="C15" s="111" t="s">
        <v>115</v>
      </c>
      <c r="D15" s="111" t="s">
        <v>116</v>
      </c>
      <c r="E15" s="111" t="s">
        <v>117</v>
      </c>
      <c r="F15" s="111" t="s">
        <v>119</v>
      </c>
      <c r="G15" s="111" t="s">
        <v>120</v>
      </c>
      <c r="H15" s="111" t="s">
        <v>220</v>
      </c>
      <c r="I15" s="111" t="s">
        <v>129</v>
      </c>
      <c r="J15" s="111" t="s">
        <v>130</v>
      </c>
      <c r="K15" t="s">
        <v>118</v>
      </c>
      <c r="L15" s="111" t="s">
        <v>232</v>
      </c>
    </row>
    <row r="16" spans="1:12" x14ac:dyDescent="0.55000000000000004">
      <c r="A16" s="111" t="s">
        <v>200</v>
      </c>
      <c r="B16" s="111" t="s">
        <v>112</v>
      </c>
      <c r="C16" s="111" t="s">
        <v>115</v>
      </c>
      <c r="D16" s="111" t="s">
        <v>117</v>
      </c>
      <c r="E16" s="111" t="s">
        <v>119</v>
      </c>
      <c r="F16" s="111" t="s">
        <v>120</v>
      </c>
      <c r="G16" s="111" t="s">
        <v>220</v>
      </c>
      <c r="H16" s="111" t="s">
        <v>118</v>
      </c>
      <c r="I16" s="111"/>
      <c r="J16" s="111"/>
    </row>
    <row r="17" spans="1:11" x14ac:dyDescent="0.55000000000000004">
      <c r="A17" s="111" t="s">
        <v>201</v>
      </c>
      <c r="B17" s="111" t="s">
        <v>112</v>
      </c>
      <c r="C17" s="111" t="s">
        <v>115</v>
      </c>
      <c r="D17" s="111" t="s">
        <v>121</v>
      </c>
      <c r="E17" s="111" t="s">
        <v>118</v>
      </c>
      <c r="F17" s="111" t="s">
        <v>232</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222</v>
      </c>
      <c r="B19" s="111" t="s">
        <v>112</v>
      </c>
      <c r="C19" s="111" t="s">
        <v>115</v>
      </c>
      <c r="D19" s="111" t="s">
        <v>123</v>
      </c>
      <c r="E19" s="111" t="s">
        <v>124</v>
      </c>
      <c r="F19" s="111"/>
      <c r="G19" s="111"/>
      <c r="H19" s="111"/>
      <c r="I19" s="111"/>
      <c r="J19" s="111"/>
    </row>
    <row r="20" spans="1:11" x14ac:dyDescent="0.55000000000000004">
      <c r="A20" s="111" t="s">
        <v>221</v>
      </c>
      <c r="B20" s="111" t="s">
        <v>112</v>
      </c>
      <c r="C20" s="111" t="s">
        <v>115</v>
      </c>
      <c r="D20" s="111" t="s">
        <v>123</v>
      </c>
      <c r="E20" s="111" t="s">
        <v>124</v>
      </c>
      <c r="F20" s="111" t="s">
        <v>232</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219</v>
      </c>
      <c r="E24" s="111"/>
      <c r="F24" s="111"/>
      <c r="G24" s="111"/>
      <c r="H24" s="111"/>
      <c r="I24" s="111"/>
      <c r="J24" s="111"/>
    </row>
    <row r="25" spans="1:11" x14ac:dyDescent="0.55000000000000004">
      <c r="A25" s="111" t="s">
        <v>202</v>
      </c>
      <c r="B25" s="111" t="s">
        <v>112</v>
      </c>
      <c r="C25" s="111" t="s">
        <v>136</v>
      </c>
      <c r="D25" s="111" t="s">
        <v>137</v>
      </c>
      <c r="E25" s="111" t="s">
        <v>138</v>
      </c>
      <c r="F25" s="111" t="s">
        <v>139</v>
      </c>
      <c r="G25" s="111" t="s">
        <v>117</v>
      </c>
      <c r="H25" s="111" t="s">
        <v>232</v>
      </c>
      <c r="I25" s="111"/>
      <c r="J25" s="111"/>
    </row>
    <row r="26" spans="1:11" x14ac:dyDescent="0.55000000000000004">
      <c r="A26" s="111" t="s">
        <v>215</v>
      </c>
      <c r="B26" s="111" t="s">
        <v>112</v>
      </c>
      <c r="C26" s="111" t="s">
        <v>136</v>
      </c>
      <c r="D26" s="111" t="s">
        <v>211</v>
      </c>
      <c r="E26" s="111" t="s">
        <v>117</v>
      </c>
      <c r="F26" s="111" t="s">
        <v>137</v>
      </c>
      <c r="G26" s="111" t="s">
        <v>138</v>
      </c>
      <c r="H26" s="111" t="s">
        <v>139</v>
      </c>
      <c r="I26" s="111" t="s">
        <v>232</v>
      </c>
      <c r="J26" s="111"/>
    </row>
    <row r="27" spans="1:11" x14ac:dyDescent="0.55000000000000004">
      <c r="A27" s="111" t="s">
        <v>214</v>
      </c>
      <c r="B27" s="111" t="s">
        <v>112</v>
      </c>
      <c r="C27" s="111" t="s">
        <v>136</v>
      </c>
      <c r="D27" s="111" t="s">
        <v>211</v>
      </c>
      <c r="E27" s="111" t="s">
        <v>137</v>
      </c>
      <c r="F27" s="111" t="s">
        <v>138</v>
      </c>
      <c r="G27" s="111" t="s">
        <v>212</v>
      </c>
      <c r="H27" s="111" t="s">
        <v>213</v>
      </c>
      <c r="I27" s="111" t="s">
        <v>139</v>
      </c>
      <c r="J27" s="111" t="s">
        <v>117</v>
      </c>
      <c r="K27" s="111" t="s">
        <v>232</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212</v>
      </c>
      <c r="I30" s="111" t="s">
        <v>213</v>
      </c>
      <c r="J30" s="111" t="s">
        <v>216</v>
      </c>
      <c r="K30" s="111" t="s">
        <v>232</v>
      </c>
    </row>
    <row r="31" spans="1:11" x14ac:dyDescent="0.55000000000000004">
      <c r="A31" s="111" t="s">
        <v>135</v>
      </c>
      <c r="B31" s="111" t="s">
        <v>136</v>
      </c>
      <c r="C31" s="111" t="s">
        <v>116</v>
      </c>
      <c r="D31" s="111" t="s">
        <v>117</v>
      </c>
      <c r="E31" s="111" t="s">
        <v>137</v>
      </c>
      <c r="F31" s="111" t="s">
        <v>138</v>
      </c>
      <c r="G31" s="111" t="s">
        <v>216</v>
      </c>
      <c r="H31" s="111" t="s">
        <v>217</v>
      </c>
      <c r="I31" s="111" t="s">
        <v>218</v>
      </c>
      <c r="J31" s="111" t="s">
        <v>232</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A53FE7-974E-44AA-861D-86F4BA4E7574}">
  <ds:schemaRefs>
    <ds:schemaRef ds:uri="http://schemas.openxmlformats.org/package/2006/metadata/core-properties"/>
    <ds:schemaRef ds:uri="http://schemas.microsoft.com/office/infopath/2007/PartnerControls"/>
    <ds:schemaRef ds:uri="http://purl.org/dc/terms/"/>
    <ds:schemaRef ds:uri="d6dcacc7-e460-4c7a-a2ed-e890e37b378d"/>
    <ds:schemaRef ds:uri="http://schemas.microsoft.com/office/2006/metadata/properties"/>
    <ds:schemaRef ds:uri="http://schemas.microsoft.com/office/2006/documentManagement/types"/>
    <ds:schemaRef ds:uri="http://purl.org/dc/elements/1.1/"/>
    <ds:schemaRef ds:uri="7f1e29f5-1aa2-4ed7-a4c5-0f459278da93"/>
    <ds:schemaRef ds:uri="http://www.w3.org/XML/1998/namespace"/>
    <ds:schemaRef ds:uri="http://purl.org/dc/dcmitype/"/>
  </ds:schemaRefs>
</ds:datastoreItem>
</file>

<file path=customXml/itemProps2.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B0B8D0-95D3-43A7-867E-5B0AB291E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勤務形態一覧表（児童発達支援・主として重症心身障害児）</vt:lpstr>
      <vt:lpstr>記載例</vt:lpstr>
      <vt:lpstr>選択肢</vt:lpstr>
      <vt:lpstr>記載例!Print_Area</vt:lpstr>
      <vt:lpstr>'勤務形態一覧表（児童発達支援・主として重症心身障害児）'!Print_Area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2026-04-02T08:37:27Z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